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lookup">Sheet1!$B$5:$F$64</definedName>
    <definedName name="prices">Sheet1!$J$20:$J$1019</definedName>
    <definedName name="returns">Sheet1!$K$20:$K$1019</definedName>
  </definedNames>
  <calcPr calcId="144525" calcMode="autoNoTable" iterate="1" iterateCount="1000"/>
</workbook>
</file>

<file path=xl/calcChain.xml><?xml version="1.0" encoding="utf-8"?>
<calcChain xmlns="http://schemas.openxmlformats.org/spreadsheetml/2006/main">
  <c r="K17" i="1" l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K8" i="1"/>
  <c r="L8" i="1" s="1"/>
  <c r="K7" i="1"/>
  <c r="L7" i="1" s="1"/>
  <c r="K6" i="1"/>
  <c r="L6" i="1" s="1"/>
  <c r="M6" i="1" s="1"/>
  <c r="J7" i="1" s="1"/>
  <c r="M19" i="1"/>
  <c r="M20" i="1"/>
  <c r="M24" i="1"/>
  <c r="M23" i="1"/>
  <c r="M22" i="1"/>
  <c r="M21" i="1"/>
  <c r="E3" i="1"/>
  <c r="F3" i="1"/>
  <c r="D3" i="1"/>
  <c r="M7" i="1" l="1"/>
  <c r="J8" i="1" s="1"/>
  <c r="M8" i="1" s="1"/>
  <c r="J9" i="1" s="1"/>
  <c r="M9" i="1" s="1"/>
  <c r="J10" i="1" s="1"/>
  <c r="M10" i="1" s="1"/>
  <c r="J11" i="1" s="1"/>
  <c r="M11" i="1" s="1"/>
  <c r="J12" i="1" s="1"/>
  <c r="M12" i="1" s="1"/>
  <c r="J13" i="1" s="1"/>
  <c r="M13" i="1" s="1"/>
  <c r="J14" i="1" s="1"/>
  <c r="M14" i="1" s="1"/>
  <c r="J15" i="1" s="1"/>
  <c r="M15" i="1" s="1"/>
  <c r="J16" i="1" s="1"/>
  <c r="M16" i="1" s="1"/>
  <c r="J17" i="1" s="1"/>
  <c r="M17" i="1" s="1"/>
  <c r="K19" i="1" l="1"/>
  <c r="J19" i="1"/>
</calcChain>
</file>

<file path=xl/sharedStrings.xml><?xml version="1.0" encoding="utf-8"?>
<sst xmlns="http://schemas.openxmlformats.org/spreadsheetml/2006/main" count="19" uniqueCount="18">
  <si>
    <t>Code</t>
  </si>
  <si>
    <t>MSFT</t>
  </si>
  <si>
    <t>INTC</t>
  </si>
  <si>
    <t>GE</t>
  </si>
  <si>
    <t>Month</t>
  </si>
  <si>
    <t>Scenario</t>
  </si>
  <si>
    <t>Return</t>
  </si>
  <si>
    <t>mean</t>
  </si>
  <si>
    <t>Start price</t>
  </si>
  <si>
    <t>End price</t>
  </si>
  <si>
    <t>Prob lose money</t>
  </si>
  <si>
    <t>Prob make more than 10%</t>
  </si>
  <si>
    <t>Make between 0 and 10%</t>
  </si>
  <si>
    <t>Lose between 0 and 10%</t>
  </si>
  <si>
    <t>Lose More than 10%</t>
  </si>
  <si>
    <t>end price</t>
  </si>
  <si>
    <t>end return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</si>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</sst>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019"/>
  <sheetViews>
    <sheetView tabSelected="1" topLeftCell="L19" workbookViewId="0">
      <selection activeCell="L45" sqref="L45"/>
    </sheetView>
  </sheetViews>
  <sheetFormatPr defaultRowHeight="12.75" x14ac:dyDescent="0.2"/>
  <cols>
    <col min="1" max="11" width="9.140625" style="1"/>
    <col min="12" max="12" width="22.5703125" style="1" customWidth="1"/>
    <col min="13" max="16384" width="9.140625" style="1"/>
  </cols>
  <sheetData>
    <row r="3" spans="2:13" x14ac:dyDescent="0.2">
      <c r="C3" s="1" t="s">
        <v>7</v>
      </c>
      <c r="D3" s="1">
        <f>AVERAGE(D5:D64)</f>
        <v>1.4745690150000001E-2</v>
      </c>
      <c r="E3" s="1">
        <f>AVERAGE(E5:E64)</f>
        <v>6.2371637333333337E-3</v>
      </c>
      <c r="F3" s="1">
        <f>AVERAGE(F5:F64)</f>
        <v>8.8276270000000011E-3</v>
      </c>
    </row>
    <row r="4" spans="2:13" x14ac:dyDescent="0.2">
      <c r="B4" s="1" t="s">
        <v>0</v>
      </c>
      <c r="D4" s="1" t="s">
        <v>1</v>
      </c>
      <c r="E4" s="1" t="s">
        <v>2</v>
      </c>
      <c r="F4" s="1" t="s">
        <v>3</v>
      </c>
      <c r="I4" s="1" t="s">
        <v>3</v>
      </c>
    </row>
    <row r="5" spans="2:13" x14ac:dyDescent="0.2">
      <c r="B5" s="1">
        <v>1</v>
      </c>
      <c r="C5" s="2">
        <v>37470</v>
      </c>
      <c r="D5" s="1">
        <v>-8.3159650000000002E-2</v>
      </c>
      <c r="E5" s="1">
        <v>-0.1539691</v>
      </c>
      <c r="F5" s="1">
        <v>-0.121118012</v>
      </c>
      <c r="I5" s="1" t="s">
        <v>4</v>
      </c>
      <c r="J5" s="1" t="s">
        <v>8</v>
      </c>
      <c r="K5" s="1" t="s">
        <v>5</v>
      </c>
      <c r="L5" s="1" t="s">
        <v>6</v>
      </c>
      <c r="M5" s="1" t="s">
        <v>9</v>
      </c>
    </row>
    <row r="6" spans="2:13" x14ac:dyDescent="0.2">
      <c r="B6" s="1">
        <v>2</v>
      </c>
      <c r="C6" s="2">
        <v>37439</v>
      </c>
      <c r="D6" s="1">
        <v>-0.12285192</v>
      </c>
      <c r="E6" s="1">
        <v>2.8493151000000001E-2</v>
      </c>
      <c r="F6" s="1">
        <v>0.108433735</v>
      </c>
      <c r="I6" s="1">
        <v>1</v>
      </c>
      <c r="J6" s="1">
        <v>28.5</v>
      </c>
      <c r="K6" s="1">
        <f t="shared" ref="K6:K17" ca="1" si="0">RANDBETWEEN(1,60)</f>
        <v>55</v>
      </c>
      <c r="L6" s="1">
        <f t="shared" ref="L6:L17" ca="1" si="1">VLOOKUP(K6,lookup,5)</f>
        <v>3.1987209999999999E-3</v>
      </c>
      <c r="M6" s="1">
        <f ca="1">(1+L6)*J6</f>
        <v>28.591163548499999</v>
      </c>
    </row>
    <row r="7" spans="2:13" x14ac:dyDescent="0.2">
      <c r="B7" s="1">
        <v>3</v>
      </c>
      <c r="C7" s="2">
        <v>37409</v>
      </c>
      <c r="D7" s="1">
        <v>7.4445099000000001E-2</v>
      </c>
      <c r="E7" s="1">
        <v>-0.33852845199999998</v>
      </c>
      <c r="F7" s="1">
        <v>-6.1389338000000002E-2</v>
      </c>
      <c r="I7" s="1">
        <v>2</v>
      </c>
      <c r="J7" s="1">
        <f ca="1">M6</f>
        <v>28.591163548499999</v>
      </c>
      <c r="K7" s="1">
        <f t="shared" ca="1" si="0"/>
        <v>51</v>
      </c>
      <c r="L7" s="1">
        <f ca="1">VLOOKUP(K7,lookup,5)</f>
        <v>8.9929393999999996E-2</v>
      </c>
      <c r="M7" s="1">
        <f t="shared" ref="M7:M16" ca="1" si="2">(1+L7)*J7</f>
        <v>31.162349560171489</v>
      </c>
    </row>
    <row r="8" spans="2:13" x14ac:dyDescent="0.2">
      <c r="B8" s="1">
        <v>4</v>
      </c>
      <c r="C8" s="2">
        <v>37378</v>
      </c>
      <c r="D8" s="1">
        <v>-2.5832377E-2</v>
      </c>
      <c r="E8" s="1">
        <v>-3.4639608000000002E-2</v>
      </c>
      <c r="F8" s="1">
        <v>-1.2759171E-2</v>
      </c>
      <c r="I8" s="1">
        <v>3</v>
      </c>
      <c r="J8" s="1">
        <f t="shared" ref="J8:J17" ca="1" si="3">M7</f>
        <v>31.162349560171489</v>
      </c>
      <c r="K8" s="1">
        <f t="shared" ca="1" si="0"/>
        <v>25</v>
      </c>
      <c r="L8" s="1">
        <f t="shared" ca="1" si="1"/>
        <v>0.134065934</v>
      </c>
      <c r="M8" s="1">
        <f t="shared" ca="1" si="2"/>
        <v>35.34015905959037</v>
      </c>
    </row>
    <row r="9" spans="2:13" x14ac:dyDescent="0.2">
      <c r="B9" s="1">
        <v>5</v>
      </c>
      <c r="C9" s="2">
        <v>37348</v>
      </c>
      <c r="D9" s="1">
        <v>-0.13347703499999999</v>
      </c>
      <c r="E9" s="1">
        <v>-5.8939743000000003E-2</v>
      </c>
      <c r="F9" s="1">
        <v>-0.156577885</v>
      </c>
      <c r="I9" s="1">
        <v>4</v>
      </c>
      <c r="J9" s="1">
        <f t="shared" ca="1" si="3"/>
        <v>35.34015905959037</v>
      </c>
      <c r="K9" s="1">
        <f t="shared" ca="1" si="0"/>
        <v>5</v>
      </c>
      <c r="L9" s="1">
        <f t="shared" ca="1" si="1"/>
        <v>-0.156577885</v>
      </c>
      <c r="M9" s="1">
        <f t="shared" ca="1" si="2"/>
        <v>29.806671698476119</v>
      </c>
    </row>
    <row r="10" spans="2:13" x14ac:dyDescent="0.2">
      <c r="B10" s="1">
        <v>6</v>
      </c>
      <c r="C10" s="2">
        <v>37317</v>
      </c>
      <c r="D10" s="1">
        <v>3.3767568999999997E-2</v>
      </c>
      <c r="E10" s="1">
        <v>6.4866759999999996E-2</v>
      </c>
      <c r="F10" s="1">
        <v>-2.8489284E-2</v>
      </c>
      <c r="I10" s="1">
        <v>5</v>
      </c>
      <c r="J10" s="1">
        <f t="shared" ca="1" si="3"/>
        <v>29.806671698476119</v>
      </c>
      <c r="K10" s="1">
        <f t="shared" ca="1" si="0"/>
        <v>23</v>
      </c>
      <c r="L10" s="1">
        <f t="shared" ca="1" si="1"/>
        <v>-5.2040634000000002E-2</v>
      </c>
      <c r="M10" s="1">
        <f t="shared" ca="1" si="2"/>
        <v>28.255513605857566</v>
      </c>
    </row>
    <row r="11" spans="2:13" x14ac:dyDescent="0.2">
      <c r="B11" s="1">
        <v>7</v>
      </c>
      <c r="C11" s="2">
        <v>37289</v>
      </c>
      <c r="D11" s="1">
        <v>-8.4288181000000004E-2</v>
      </c>
      <c r="E11" s="1">
        <v>-0.18514285699999999</v>
      </c>
      <c r="F11" s="1">
        <v>4.1088435E-2</v>
      </c>
      <c r="I11" s="1">
        <v>6</v>
      </c>
      <c r="J11" s="1">
        <f t="shared" ca="1" si="3"/>
        <v>28.255513605857566</v>
      </c>
      <c r="K11" s="1">
        <f t="shared" ca="1" si="0"/>
        <v>22</v>
      </c>
      <c r="L11" s="1">
        <f t="shared" ca="1" si="1"/>
        <v>-9.5694679000000005E-2</v>
      </c>
      <c r="M11" s="1">
        <f t="shared" ca="1" si="2"/>
        <v>25.551611301364893</v>
      </c>
    </row>
    <row r="12" spans="2:13" x14ac:dyDescent="0.2">
      <c r="B12" s="1">
        <v>8</v>
      </c>
      <c r="C12" s="2">
        <v>37258</v>
      </c>
      <c r="D12" s="1">
        <v>-3.8339623000000003E-2</v>
      </c>
      <c r="E12" s="1">
        <v>0.114294811</v>
      </c>
      <c r="F12" s="1">
        <v>-7.3139974999999996E-2</v>
      </c>
      <c r="I12" s="1">
        <v>7</v>
      </c>
      <c r="J12" s="1">
        <f t="shared" ca="1" si="3"/>
        <v>25.551611301364893</v>
      </c>
      <c r="K12" s="1">
        <f t="shared" ca="1" si="0"/>
        <v>31</v>
      </c>
      <c r="L12" s="1">
        <f t="shared" ca="1" si="1"/>
        <v>-1.2254335E-2</v>
      </c>
      <c r="M12" s="1">
        <f t="shared" ca="1" si="2"/>
        <v>25.238493296688183</v>
      </c>
    </row>
    <row r="13" spans="2:13" x14ac:dyDescent="0.2">
      <c r="B13" s="1">
        <v>9</v>
      </c>
      <c r="C13" s="2">
        <v>37591</v>
      </c>
      <c r="D13" s="1">
        <v>3.1770751999999999E-2</v>
      </c>
      <c r="E13" s="1">
        <v>-3.7093806999999999E-2</v>
      </c>
      <c r="F13" s="1">
        <v>4.5898179999999997E-2</v>
      </c>
      <c r="I13" s="1">
        <v>8</v>
      </c>
      <c r="J13" s="1">
        <f t="shared" ca="1" si="3"/>
        <v>25.238493296688183</v>
      </c>
      <c r="K13" s="1">
        <f t="shared" ca="1" si="0"/>
        <v>30</v>
      </c>
      <c r="L13" s="1">
        <f t="shared" ca="1" si="1"/>
        <v>0.17579587999999999</v>
      </c>
      <c r="M13" s="1">
        <f t="shared" ca="1" si="2"/>
        <v>29.675316435653581</v>
      </c>
    </row>
    <row r="14" spans="2:13" x14ac:dyDescent="0.2">
      <c r="B14" s="1">
        <v>10</v>
      </c>
      <c r="C14" s="2">
        <v>37561</v>
      </c>
      <c r="D14" s="1">
        <v>0.104213242</v>
      </c>
      <c r="E14" s="1">
        <v>0.33743337400000001</v>
      </c>
      <c r="F14" s="1">
        <v>5.7166759999999997E-2</v>
      </c>
      <c r="I14" s="1">
        <v>9</v>
      </c>
      <c r="J14" s="1">
        <f t="shared" ca="1" si="3"/>
        <v>29.675316435653581</v>
      </c>
      <c r="K14" s="1">
        <f t="shared" ca="1" si="0"/>
        <v>42</v>
      </c>
      <c r="L14" s="1">
        <f t="shared" ca="1" si="1"/>
        <v>0.102873031</v>
      </c>
      <c r="M14" s="1">
        <f t="shared" ca="1" si="2"/>
        <v>32.728106183273383</v>
      </c>
    </row>
    <row r="15" spans="2:13" x14ac:dyDescent="0.2">
      <c r="B15" s="1">
        <v>11</v>
      </c>
      <c r="C15" s="2">
        <v>37530</v>
      </c>
      <c r="D15" s="1">
        <v>0.136408052</v>
      </c>
      <c r="E15" s="1">
        <v>0.19441723799999999</v>
      </c>
      <c r="F15" s="1">
        <v>-2.1021021000000001E-2</v>
      </c>
      <c r="I15" s="1">
        <v>10</v>
      </c>
      <c r="J15" s="1">
        <f t="shared" ca="1" si="3"/>
        <v>32.728106183273383</v>
      </c>
      <c r="K15" s="1">
        <f t="shared" ca="1" si="0"/>
        <v>11</v>
      </c>
      <c r="L15" s="1">
        <f t="shared" ca="1" si="1"/>
        <v>-2.1021021000000001E-2</v>
      </c>
      <c r="M15" s="1">
        <f t="shared" ca="1" si="2"/>
        <v>32.040127975904561</v>
      </c>
    </row>
    <row r="16" spans="2:13" x14ac:dyDescent="0.2">
      <c r="B16" s="1">
        <v>12</v>
      </c>
      <c r="C16" s="2">
        <v>37500</v>
      </c>
      <c r="D16" s="1">
        <v>-0.103067485</v>
      </c>
      <c r="E16" s="1">
        <v>-0.26888650200000003</v>
      </c>
      <c r="F16" s="1">
        <v>-8.6533665999999995E-2</v>
      </c>
      <c r="I16" s="1">
        <v>11</v>
      </c>
      <c r="J16" s="1">
        <f t="shared" ca="1" si="3"/>
        <v>32.040127975904561</v>
      </c>
      <c r="K16" s="1">
        <f t="shared" ca="1" si="0"/>
        <v>4</v>
      </c>
      <c r="L16" s="1">
        <f t="shared" ca="1" si="1"/>
        <v>-1.2759171E-2</v>
      </c>
      <c r="M16" s="1">
        <f t="shared" ca="1" si="2"/>
        <v>31.63132250419811</v>
      </c>
    </row>
    <row r="17" spans="2:13" x14ac:dyDescent="0.2">
      <c r="B17" s="1">
        <v>13</v>
      </c>
      <c r="C17" s="2">
        <v>37469</v>
      </c>
      <c r="D17" s="1">
        <v>-0.13808732400000001</v>
      </c>
      <c r="E17" s="1">
        <v>-6.1807187999999999E-2</v>
      </c>
      <c r="F17" s="1">
        <v>-5.956848E-2</v>
      </c>
      <c r="I17" s="1">
        <v>12</v>
      </c>
      <c r="J17" s="1">
        <f t="shared" ca="1" si="3"/>
        <v>31.63132250419811</v>
      </c>
      <c r="K17" s="1">
        <f t="shared" ca="1" si="0"/>
        <v>22</v>
      </c>
      <c r="L17" s="1">
        <f t="shared" ca="1" si="1"/>
        <v>-9.5694679000000005E-2</v>
      </c>
      <c r="M17" s="1">
        <f ca="1">(1+L17)*J17-0.05*J6</f>
        <v>27.179373250813395</v>
      </c>
    </row>
    <row r="18" spans="2:13" x14ac:dyDescent="0.2">
      <c r="B18" s="1">
        <v>14</v>
      </c>
      <c r="C18" s="2">
        <v>37438</v>
      </c>
      <c r="D18" s="1">
        <v>-9.3287671000000003E-2</v>
      </c>
      <c r="E18" s="1">
        <v>1.9171516999999999E-2</v>
      </c>
      <c r="F18" s="1">
        <v>-0.10944026699999999</v>
      </c>
      <c r="J18" s="1" t="s">
        <v>15</v>
      </c>
      <c r="K18" s="1" t="s">
        <v>16</v>
      </c>
    </row>
    <row r="19" spans="2:13" x14ac:dyDescent="0.2">
      <c r="B19" s="1">
        <v>15</v>
      </c>
      <c r="C19" s="2">
        <v>37408</v>
      </c>
      <c r="D19" s="1">
        <v>5.5218270999999999E-2</v>
      </c>
      <c r="E19" s="1">
        <v>8.2653818000000004E-2</v>
      </c>
      <c r="F19" s="1">
        <v>0</v>
      </c>
      <c r="J19" s="1">
        <f ca="1">M17</f>
        <v>27.179373250813395</v>
      </c>
      <c r="K19" s="1">
        <f ca="1">(M17-$J$6)/$J$6</f>
        <v>-4.6337780673214216E-2</v>
      </c>
      <c r="L19" s="1" t="s">
        <v>17</v>
      </c>
      <c r="M19" s="1">
        <f>AVERAGE(returns)</f>
        <v>6.2460806224024862E-2</v>
      </c>
    </row>
    <row r="20" spans="2:13" x14ac:dyDescent="0.2">
      <c r="B20" s="1">
        <v>16</v>
      </c>
      <c r="C20" s="2">
        <v>37377</v>
      </c>
      <c r="D20" s="1">
        <v>2.1107010999999998E-2</v>
      </c>
      <c r="E20" s="1">
        <v>-0.12601230999999999</v>
      </c>
      <c r="F20" s="1">
        <v>9.7005479999999998E-3</v>
      </c>
      <c r="I20" s="1">
        <v>1</v>
      </c>
      <c r="J20" s="1">
        <f t="dataTable" ref="J20:K1019" dt2D="0" dtr="0" r1="H16" ca="1"/>
        <v>19.86663576876095</v>
      </c>
      <c r="K20" s="1">
        <v>-0.30292506074522979</v>
      </c>
      <c r="L20" s="1" t="s">
        <v>10</v>
      </c>
      <c r="M20" s="1">
        <f>COUNTIF(returns,"&lt;0")/1000</f>
        <v>0.496</v>
      </c>
    </row>
    <row r="21" spans="2:13" x14ac:dyDescent="0.2">
      <c r="B21" s="1">
        <v>17</v>
      </c>
      <c r="C21" s="2">
        <v>37347</v>
      </c>
      <c r="D21" s="1">
        <v>0.23880051199999999</v>
      </c>
      <c r="E21" s="1">
        <v>0.174657534</v>
      </c>
      <c r="F21" s="1">
        <v>0.159413203</v>
      </c>
      <c r="I21" s="1">
        <v>2</v>
      </c>
      <c r="J21" s="1">
        <v>37.345797481684521</v>
      </c>
      <c r="K21" s="1">
        <v>0.31037885900647444</v>
      </c>
      <c r="L21" s="1" t="s">
        <v>11</v>
      </c>
      <c r="M21" s="1">
        <f>COUNTIF(returns,"&gt;=0.1")/1000</f>
        <v>0.39100000000000001</v>
      </c>
    </row>
    <row r="22" spans="2:13" x14ac:dyDescent="0.2">
      <c r="B22" s="1">
        <v>18</v>
      </c>
      <c r="C22" s="2">
        <v>37316</v>
      </c>
      <c r="D22" s="1">
        <v>-7.3050847000000002E-2</v>
      </c>
      <c r="E22" s="1">
        <v>-7.8864352999999998E-2</v>
      </c>
      <c r="F22" s="1">
        <v>-9.6531919999999993E-2</v>
      </c>
      <c r="I22" s="1">
        <v>3</v>
      </c>
      <c r="J22" s="1">
        <v>25.820440610213982</v>
      </c>
      <c r="K22" s="1">
        <v>-9.4019627711790107E-2</v>
      </c>
      <c r="L22" s="1" t="s">
        <v>12</v>
      </c>
      <c r="M22" s="1">
        <f>(COUNTIF(returns,"&lt;=.10")-COUNTIF(returns,"&lt;=0"))/1000</f>
        <v>0.113</v>
      </c>
    </row>
    <row r="23" spans="2:13" x14ac:dyDescent="0.2">
      <c r="B23" s="1">
        <v>19</v>
      </c>
      <c r="C23" s="2">
        <v>37288</v>
      </c>
      <c r="D23" s="1">
        <v>-3.3737308000000001E-2</v>
      </c>
      <c r="E23" s="1">
        <v>-0.22808441600000001</v>
      </c>
      <c r="F23" s="1">
        <v>1.1168193E-2</v>
      </c>
      <c r="I23" s="1">
        <v>4</v>
      </c>
      <c r="J23" s="1">
        <v>38.183916899533195</v>
      </c>
      <c r="K23" s="1">
        <v>0.33978655787835771</v>
      </c>
      <c r="L23" s="1" t="s">
        <v>13</v>
      </c>
      <c r="M23" s="1">
        <f>(COUNTIF(returns,"&lt;=0")-COUNTIF(returns,"&lt;=-.10"))/1000</f>
        <v>0.14699999999999999</v>
      </c>
    </row>
    <row r="24" spans="2:13" x14ac:dyDescent="0.2">
      <c r="B24" s="1">
        <v>20</v>
      </c>
      <c r="C24" s="2">
        <v>37257</v>
      </c>
      <c r="D24" s="1">
        <v>0.40756108800000002</v>
      </c>
      <c r="E24" s="1">
        <v>0.23117921399999999</v>
      </c>
      <c r="F24" s="1">
        <v>-4.0711377999999999E-2</v>
      </c>
      <c r="I24" s="1">
        <v>5</v>
      </c>
      <c r="J24" s="1">
        <v>47.818984653828771</v>
      </c>
      <c r="K24" s="1">
        <v>0.67785911066065863</v>
      </c>
      <c r="L24" s="1" t="s">
        <v>14</v>
      </c>
      <c r="M24" s="1">
        <f>COUNTIF(returns,"&lt;-.10")/1000</f>
        <v>0.34899999999999998</v>
      </c>
    </row>
    <row r="25" spans="2:13" x14ac:dyDescent="0.2">
      <c r="B25" s="1">
        <v>21</v>
      </c>
      <c r="C25" s="2">
        <v>36861</v>
      </c>
      <c r="D25" s="1">
        <v>-0.24398745199999999</v>
      </c>
      <c r="E25" s="1">
        <v>-0.21020784000000001</v>
      </c>
      <c r="F25" s="1">
        <v>-2.9729729999999999E-2</v>
      </c>
      <c r="I25" s="1">
        <v>6</v>
      </c>
      <c r="J25" s="1">
        <v>15.142937988729877</v>
      </c>
      <c r="K25" s="1">
        <v>-0.46866884250070606</v>
      </c>
    </row>
    <row r="26" spans="2:13" x14ac:dyDescent="0.2">
      <c r="B26" s="1">
        <v>22</v>
      </c>
      <c r="C26" s="2">
        <v>36831</v>
      </c>
      <c r="D26" s="1">
        <v>-0.166836068</v>
      </c>
      <c r="E26" s="1">
        <v>-0.15439377100000001</v>
      </c>
      <c r="F26" s="1">
        <v>-9.5694679000000005E-2</v>
      </c>
      <c r="I26" s="1">
        <v>7</v>
      </c>
      <c r="J26" s="1">
        <v>19.585475883365337</v>
      </c>
      <c r="K26" s="1">
        <v>-0.31279031988191802</v>
      </c>
    </row>
    <row r="27" spans="2:13" x14ac:dyDescent="0.2">
      <c r="B27" s="1">
        <v>23</v>
      </c>
      <c r="C27" s="2">
        <v>36800</v>
      </c>
      <c r="D27" s="1">
        <v>0.14193334399999999</v>
      </c>
      <c r="E27" s="1">
        <v>8.2871597000000005E-2</v>
      </c>
      <c r="F27" s="1">
        <v>-5.2040634000000002E-2</v>
      </c>
      <c r="I27" s="1">
        <v>8</v>
      </c>
      <c r="J27" s="1">
        <v>20.34243920559063</v>
      </c>
      <c r="K27" s="1">
        <v>-0.28623020331260951</v>
      </c>
    </row>
    <row r="28" spans="2:13" x14ac:dyDescent="0.2">
      <c r="B28" s="1">
        <v>24</v>
      </c>
      <c r="C28" s="2">
        <v>36770</v>
      </c>
      <c r="D28" s="1">
        <v>-0.136083656</v>
      </c>
      <c r="E28" s="1">
        <v>-0.44490505499999999</v>
      </c>
      <c r="F28" s="1">
        <v>-1.1451727E-2</v>
      </c>
      <c r="I28" s="1">
        <v>9</v>
      </c>
      <c r="J28" s="1">
        <v>25.595874487516596</v>
      </c>
      <c r="K28" s="1">
        <v>-0.10189914078889135</v>
      </c>
    </row>
    <row r="29" spans="2:13" x14ac:dyDescent="0.2">
      <c r="B29" s="1">
        <v>25</v>
      </c>
      <c r="C29" s="2">
        <v>36739</v>
      </c>
      <c r="D29" s="1">
        <v>0</v>
      </c>
      <c r="E29" s="1">
        <v>0.121643918</v>
      </c>
      <c r="F29" s="1">
        <v>0.134065934</v>
      </c>
      <c r="I29" s="1">
        <v>10</v>
      </c>
      <c r="J29" s="1">
        <v>24.036824382022033</v>
      </c>
      <c r="K29" s="1">
        <v>-0.15660265326238482</v>
      </c>
    </row>
    <row r="30" spans="2:13" x14ac:dyDescent="0.2">
      <c r="B30" s="1">
        <v>26</v>
      </c>
      <c r="C30" s="2">
        <v>36708</v>
      </c>
      <c r="D30" s="1">
        <v>-0.12737499999999999</v>
      </c>
      <c r="E30" s="1">
        <v>-1.348113E-3</v>
      </c>
      <c r="F30" s="1">
        <v>-2.4746687E-2</v>
      </c>
      <c r="I30" s="1">
        <v>11</v>
      </c>
      <c r="J30" s="1">
        <v>32.732304831904031</v>
      </c>
      <c r="K30" s="1">
        <v>0.14850192392645722</v>
      </c>
    </row>
    <row r="31" spans="2:13" x14ac:dyDescent="0.2">
      <c r="B31" s="1">
        <v>27</v>
      </c>
      <c r="C31" s="2">
        <v>36678</v>
      </c>
      <c r="D31" s="1">
        <v>0.27877237900000001</v>
      </c>
      <c r="E31" s="1">
        <v>7.2105348E-2</v>
      </c>
      <c r="F31" s="1">
        <v>7.2620219999999999E-3</v>
      </c>
      <c r="I31" s="1">
        <v>12</v>
      </c>
      <c r="J31" s="1">
        <v>27.761462271092732</v>
      </c>
      <c r="K31" s="1">
        <v>-2.5913604523062031E-2</v>
      </c>
    </row>
    <row r="32" spans="2:13" x14ac:dyDescent="0.2">
      <c r="B32" s="1">
        <v>28</v>
      </c>
      <c r="C32" s="2">
        <v>36647</v>
      </c>
      <c r="D32" s="1">
        <v>-0.103082437</v>
      </c>
      <c r="E32" s="1">
        <v>-1.6737722999999999E-2</v>
      </c>
      <c r="F32" s="1">
        <v>3.9408869999999997E-3</v>
      </c>
      <c r="I32" s="1">
        <v>13</v>
      </c>
      <c r="J32" s="1">
        <v>25.148970857237217</v>
      </c>
      <c r="K32" s="1">
        <v>-0.11757996992150117</v>
      </c>
    </row>
    <row r="33" spans="2:11" x14ac:dyDescent="0.2">
      <c r="B33" s="1">
        <v>29</v>
      </c>
      <c r="C33" s="2">
        <v>36617</v>
      </c>
      <c r="D33" s="1">
        <v>-0.34352941199999998</v>
      </c>
      <c r="E33" s="1">
        <v>-3.8852632999999998E-2</v>
      </c>
      <c r="F33" s="1">
        <v>1.0352379E-2</v>
      </c>
      <c r="I33" s="1">
        <v>14</v>
      </c>
      <c r="J33" s="1">
        <v>27.371302475384198</v>
      </c>
      <c r="K33" s="1">
        <v>-3.9603421916343938E-2</v>
      </c>
    </row>
    <row r="34" spans="2:11" x14ac:dyDescent="0.2">
      <c r="B34" s="1">
        <v>30</v>
      </c>
      <c r="C34" s="2">
        <v>36586</v>
      </c>
      <c r="D34" s="1">
        <v>0.18887769900000001</v>
      </c>
      <c r="E34" s="1">
        <v>0.16764132600000001</v>
      </c>
      <c r="F34" s="1">
        <v>0.17579587999999999</v>
      </c>
      <c r="I34" s="1">
        <v>15</v>
      </c>
      <c r="J34" s="1">
        <v>25.578378488660803</v>
      </c>
      <c r="K34" s="1">
        <v>-0.10251303548558585</v>
      </c>
    </row>
    <row r="35" spans="2:11" x14ac:dyDescent="0.2">
      <c r="B35" s="1">
        <v>31</v>
      </c>
      <c r="C35" s="2">
        <v>36557</v>
      </c>
      <c r="D35" s="1">
        <v>-8.6849903000000006E-2</v>
      </c>
      <c r="E35" s="1">
        <v>0.14207650299999999</v>
      </c>
      <c r="F35" s="1">
        <v>-1.2254335E-2</v>
      </c>
      <c r="I35" s="1">
        <v>16</v>
      </c>
      <c r="J35" s="1">
        <v>43.451763227696347</v>
      </c>
      <c r="K35" s="1">
        <v>0.52462327114724028</v>
      </c>
    </row>
    <row r="36" spans="2:11" x14ac:dyDescent="0.2">
      <c r="B36" s="1">
        <v>32</v>
      </c>
      <c r="C36" s="2">
        <v>36526</v>
      </c>
      <c r="D36" s="1">
        <v>-0.16171306199999999</v>
      </c>
      <c r="E36" s="1">
        <v>0.201897349</v>
      </c>
      <c r="F36" s="1">
        <v>-0.13396075299999999</v>
      </c>
      <c r="I36" s="1">
        <v>17</v>
      </c>
      <c r="J36" s="1">
        <v>18.081137275125972</v>
      </c>
      <c r="K36" s="1">
        <v>-0.3655741306973343</v>
      </c>
    </row>
    <row r="37" spans="2:11" x14ac:dyDescent="0.2">
      <c r="B37" s="1">
        <v>33</v>
      </c>
      <c r="C37" s="2">
        <v>36495</v>
      </c>
      <c r="D37" s="1">
        <v>0.282262493</v>
      </c>
      <c r="E37" s="1">
        <v>7.3368145999999995E-2</v>
      </c>
      <c r="F37" s="1">
        <v>0.189047619</v>
      </c>
      <c r="I37" s="1">
        <v>18</v>
      </c>
      <c r="J37" s="1">
        <v>51.586807491982228</v>
      </c>
      <c r="K37" s="1">
        <v>0.81006342077130622</v>
      </c>
    </row>
    <row r="38" spans="2:11" x14ac:dyDescent="0.2">
      <c r="B38" s="1">
        <v>34</v>
      </c>
      <c r="C38" s="2">
        <v>36465</v>
      </c>
      <c r="D38" s="1">
        <v>-1.6313741999999999E-2</v>
      </c>
      <c r="E38" s="1">
        <v>-9.5681410000000005E-3</v>
      </c>
      <c r="F38" s="1">
        <v>-3.9560942000000002E-2</v>
      </c>
      <c r="I38" s="1">
        <v>19</v>
      </c>
      <c r="J38" s="1">
        <v>26.242255314320619</v>
      </c>
      <c r="K38" s="1">
        <v>-7.9219111778223883E-2</v>
      </c>
    </row>
    <row r="39" spans="2:11" x14ac:dyDescent="0.2">
      <c r="B39" s="1">
        <v>35</v>
      </c>
      <c r="C39" s="2">
        <v>36434</v>
      </c>
      <c r="D39" s="1">
        <v>2.2084805999999998E-2</v>
      </c>
      <c r="E39" s="1">
        <v>4.2037186999999997E-2</v>
      </c>
      <c r="F39" s="1">
        <v>0.14267049900000001</v>
      </c>
      <c r="I39" s="1">
        <v>20</v>
      </c>
      <c r="J39" s="1">
        <v>34.851531439031788</v>
      </c>
      <c r="K39" s="1">
        <v>0.22286075224672941</v>
      </c>
    </row>
    <row r="40" spans="2:11" x14ac:dyDescent="0.2">
      <c r="B40" s="1">
        <v>36</v>
      </c>
      <c r="C40" s="2">
        <v>36404</v>
      </c>
      <c r="D40" s="1">
        <v>-2.1607606000000001E-2</v>
      </c>
      <c r="E40" s="1">
        <v>-9.5980512000000004E-2</v>
      </c>
      <c r="F40" s="1">
        <v>5.5724137999999999E-2</v>
      </c>
      <c r="I40" s="1">
        <v>21</v>
      </c>
      <c r="J40" s="1">
        <v>23.538417471939596</v>
      </c>
      <c r="K40" s="1">
        <v>-0.1740906150196633</v>
      </c>
    </row>
    <row r="41" spans="2:11" x14ac:dyDescent="0.2">
      <c r="B41" s="1">
        <v>37</v>
      </c>
      <c r="C41" s="2">
        <v>36373</v>
      </c>
      <c r="D41" s="1">
        <v>7.8662160999999994E-2</v>
      </c>
      <c r="E41" s="1">
        <v>0.19123621599999999</v>
      </c>
      <c r="F41" s="1">
        <v>3.0415009E-2</v>
      </c>
      <c r="I41" s="1">
        <v>22</v>
      </c>
      <c r="J41" s="1">
        <v>33.819591890831873</v>
      </c>
      <c r="K41" s="1">
        <v>0.18665234704673239</v>
      </c>
    </row>
    <row r="42" spans="2:11" x14ac:dyDescent="0.2">
      <c r="B42" s="1">
        <v>38</v>
      </c>
      <c r="C42" s="2">
        <v>36342</v>
      </c>
      <c r="D42" s="1">
        <v>-4.8564141999999998E-2</v>
      </c>
      <c r="E42" s="1">
        <v>0.159878829</v>
      </c>
      <c r="F42" s="1">
        <v>-3.5371538000000001E-2</v>
      </c>
      <c r="I42" s="1">
        <v>23</v>
      </c>
      <c r="J42" s="1">
        <v>24.942853131259479</v>
      </c>
      <c r="K42" s="1">
        <v>-0.12481217083300072</v>
      </c>
    </row>
    <row r="43" spans="2:11" x14ac:dyDescent="0.2">
      <c r="B43" s="1">
        <v>39</v>
      </c>
      <c r="C43" s="2">
        <v>36312</v>
      </c>
      <c r="D43" s="1">
        <v>0.11773454</v>
      </c>
      <c r="E43" s="1">
        <v>0.10037037</v>
      </c>
      <c r="F43" s="1">
        <v>0.111212675</v>
      </c>
      <c r="I43" s="1">
        <v>24</v>
      </c>
      <c r="J43" s="1">
        <v>28.670877125771185</v>
      </c>
      <c r="K43" s="1">
        <v>5.9956886235503345E-3</v>
      </c>
    </row>
    <row r="44" spans="2:11" x14ac:dyDescent="0.2">
      <c r="B44" s="1">
        <v>40</v>
      </c>
      <c r="C44" s="2">
        <v>36281</v>
      </c>
      <c r="D44" s="1">
        <v>-7.6251380000000001E-3</v>
      </c>
      <c r="E44" s="1">
        <v>-0.116492147</v>
      </c>
      <c r="F44" s="1">
        <v>-3.4989709000000001E-2</v>
      </c>
      <c r="I44" s="1">
        <v>25</v>
      </c>
      <c r="J44" s="1">
        <v>37.544522835511216</v>
      </c>
      <c r="K44" s="1">
        <v>0.31735167843899004</v>
      </c>
    </row>
    <row r="45" spans="2:11" x14ac:dyDescent="0.2">
      <c r="B45" s="1">
        <v>41</v>
      </c>
      <c r="C45" s="2">
        <v>36251</v>
      </c>
      <c r="D45" s="1">
        <v>-9.2724838000000004E-2</v>
      </c>
      <c r="E45" s="1">
        <v>2.9649596E-2</v>
      </c>
      <c r="F45" s="1">
        <v>-4.7338935999999998E-2</v>
      </c>
      <c r="I45" s="1">
        <v>26</v>
      </c>
      <c r="J45" s="1">
        <v>21.246798301843569</v>
      </c>
      <c r="K45" s="1">
        <v>-0.25449830519847128</v>
      </c>
    </row>
    <row r="46" spans="2:11" x14ac:dyDescent="0.2">
      <c r="B46" s="1">
        <v>42</v>
      </c>
      <c r="C46" s="2">
        <v>36220</v>
      </c>
      <c r="D46" s="1">
        <v>0.19381910199999999</v>
      </c>
      <c r="E46" s="1">
        <v>-9.0150249999999994E-3</v>
      </c>
      <c r="F46" s="1">
        <v>0.102873031</v>
      </c>
      <c r="I46" s="1">
        <v>27</v>
      </c>
      <c r="J46" s="1">
        <v>30.596010313121287</v>
      </c>
      <c r="K46" s="1">
        <v>7.3544221513027613E-2</v>
      </c>
    </row>
    <row r="47" spans="2:11" x14ac:dyDescent="0.2">
      <c r="B47" s="1">
        <v>43</v>
      </c>
      <c r="C47" s="2">
        <v>36192</v>
      </c>
      <c r="D47" s="1">
        <v>-0.142057143</v>
      </c>
      <c r="E47" s="1">
        <v>-0.14890593899999999</v>
      </c>
      <c r="F47" s="1">
        <v>-4.3722303999999997E-2</v>
      </c>
      <c r="I47" s="1">
        <v>28</v>
      </c>
      <c r="J47" s="1">
        <v>22.123992169805032</v>
      </c>
      <c r="K47" s="1">
        <v>-0.22371957298929712</v>
      </c>
    </row>
    <row r="48" spans="2:11" x14ac:dyDescent="0.2">
      <c r="B48" s="1">
        <v>44</v>
      </c>
      <c r="C48" s="2">
        <v>36161</v>
      </c>
      <c r="D48" s="1">
        <v>0.26171593399999998</v>
      </c>
      <c r="E48" s="1">
        <v>0.188851351</v>
      </c>
      <c r="F48" s="1">
        <v>2.8250304E-2</v>
      </c>
      <c r="I48" s="1">
        <v>29</v>
      </c>
      <c r="J48" s="1">
        <v>23.695426859702536</v>
      </c>
      <c r="K48" s="1">
        <v>-0.16858151369464786</v>
      </c>
    </row>
    <row r="49" spans="2:11" x14ac:dyDescent="0.2">
      <c r="B49" s="1">
        <v>45</v>
      </c>
      <c r="C49" s="2">
        <v>36130</v>
      </c>
      <c r="D49" s="1">
        <v>0.13688524599999999</v>
      </c>
      <c r="E49" s="1">
        <v>0.10160029800000001</v>
      </c>
      <c r="F49" s="1">
        <v>0.128556736</v>
      </c>
      <c r="I49" s="1">
        <v>30</v>
      </c>
      <c r="J49" s="1">
        <v>30.610302008299829</v>
      </c>
      <c r="K49" s="1">
        <v>7.4045684501748393E-2</v>
      </c>
    </row>
    <row r="50" spans="2:11" x14ac:dyDescent="0.2">
      <c r="B50" s="1">
        <v>46</v>
      </c>
      <c r="C50" s="2">
        <v>36100</v>
      </c>
      <c r="D50" s="1">
        <v>0.152247828</v>
      </c>
      <c r="E50" s="1">
        <v>0.20655590500000001</v>
      </c>
      <c r="F50" s="1">
        <v>3.2932010999999997E-2</v>
      </c>
      <c r="I50" s="1">
        <v>31</v>
      </c>
      <c r="J50" s="1">
        <v>30.443526745286917</v>
      </c>
      <c r="K50" s="1">
        <v>6.8193920887260243E-2</v>
      </c>
    </row>
    <row r="51" spans="2:11" x14ac:dyDescent="0.2">
      <c r="B51" s="1">
        <v>47</v>
      </c>
      <c r="C51" s="2">
        <v>36069</v>
      </c>
      <c r="D51" s="1">
        <v>-3.7979284000000002E-2</v>
      </c>
      <c r="E51" s="1">
        <v>4.0168146000000002E-2</v>
      </c>
      <c r="F51" s="1">
        <v>9.9688473999999999E-2</v>
      </c>
      <c r="I51" s="1">
        <v>32</v>
      </c>
      <c r="J51" s="1">
        <v>21.814160072850161</v>
      </c>
      <c r="K51" s="1">
        <v>-0.23459087463683648</v>
      </c>
    </row>
    <row r="52" spans="2:11" x14ac:dyDescent="0.2">
      <c r="B52" s="1">
        <v>48</v>
      </c>
      <c r="C52" s="2">
        <v>36039</v>
      </c>
      <c r="D52" s="1">
        <v>0.147175318</v>
      </c>
      <c r="E52" s="1">
        <v>0.20416197999999999</v>
      </c>
      <c r="F52" s="1">
        <v>-5.4221529999999999E-3</v>
      </c>
      <c r="I52" s="1">
        <v>33</v>
      </c>
      <c r="J52" s="1">
        <v>22.712166482635656</v>
      </c>
      <c r="K52" s="1">
        <v>-0.2030818778022577</v>
      </c>
    </row>
    <row r="53" spans="2:11" x14ac:dyDescent="0.2">
      <c r="B53" s="1">
        <v>49</v>
      </c>
      <c r="C53" s="2">
        <v>36008</v>
      </c>
      <c r="D53" s="1">
        <v>-0.127342187</v>
      </c>
      <c r="E53" s="1">
        <v>-0.15654649000000001</v>
      </c>
      <c r="F53" s="1">
        <v>-0.105336105</v>
      </c>
      <c r="I53" s="1">
        <v>34</v>
      </c>
      <c r="J53" s="1">
        <v>34.784373388396297</v>
      </c>
      <c r="K53" s="1">
        <v>0.22050432941741394</v>
      </c>
    </row>
    <row r="54" spans="2:11" x14ac:dyDescent="0.2">
      <c r="B54" s="1">
        <v>50</v>
      </c>
      <c r="C54" s="2">
        <v>35977</v>
      </c>
      <c r="D54" s="1">
        <v>1.43938E-2</v>
      </c>
      <c r="E54" s="1">
        <v>0.13884386800000001</v>
      </c>
      <c r="F54" s="1">
        <v>-1.6024548E-2</v>
      </c>
      <c r="I54" s="1">
        <v>35</v>
      </c>
      <c r="J54" s="1">
        <v>35.94864368457938</v>
      </c>
      <c r="K54" s="1">
        <v>0.26135591875717124</v>
      </c>
    </row>
    <row r="55" spans="2:11" x14ac:dyDescent="0.2">
      <c r="B55" s="1">
        <v>51</v>
      </c>
      <c r="C55" s="2">
        <v>35947</v>
      </c>
      <c r="D55" s="1">
        <v>0.27806603800000002</v>
      </c>
      <c r="E55" s="1">
        <v>3.7556053999999998E-2</v>
      </c>
      <c r="F55" s="1">
        <v>8.9929393999999996E-2</v>
      </c>
      <c r="I55" s="1">
        <v>36</v>
      </c>
      <c r="J55" s="1">
        <v>18.980014180327647</v>
      </c>
      <c r="K55" s="1">
        <v>-0.33403459016394221</v>
      </c>
    </row>
    <row r="56" spans="2:11" x14ac:dyDescent="0.2">
      <c r="B56" s="1">
        <v>52</v>
      </c>
      <c r="C56" s="2">
        <v>35916</v>
      </c>
      <c r="D56" s="1">
        <v>-5.9032400999999998E-2</v>
      </c>
      <c r="E56" s="1">
        <v>-0.11595639200000001</v>
      </c>
      <c r="F56" s="1">
        <v>-2.1098581000000002E-2</v>
      </c>
      <c r="I56" s="1">
        <v>37</v>
      </c>
      <c r="J56" s="1">
        <v>28.634299059644565</v>
      </c>
      <c r="K56" s="1">
        <v>4.7122477068268507E-3</v>
      </c>
    </row>
    <row r="57" spans="2:11" x14ac:dyDescent="0.2">
      <c r="B57" s="1">
        <v>53</v>
      </c>
      <c r="C57" s="2">
        <v>35886</v>
      </c>
      <c r="D57" s="1">
        <v>6.927374E-3</v>
      </c>
      <c r="E57" s="1">
        <v>3.5402771E-2</v>
      </c>
      <c r="F57" s="1">
        <v>-1.1861969999999999E-2</v>
      </c>
      <c r="I57" s="1">
        <v>38</v>
      </c>
      <c r="J57" s="1">
        <v>36.422272499801352</v>
      </c>
      <c r="K57" s="1">
        <v>0.27797447367724043</v>
      </c>
    </row>
    <row r="58" spans="2:11" x14ac:dyDescent="0.2">
      <c r="B58" s="1">
        <v>54</v>
      </c>
      <c r="C58" s="2">
        <v>35855</v>
      </c>
      <c r="D58" s="1">
        <v>5.5922605E-2</v>
      </c>
      <c r="E58" s="1">
        <v>-0.12991071400000001</v>
      </c>
      <c r="F58" s="1">
        <v>0.10880829</v>
      </c>
      <c r="I58" s="1">
        <v>39</v>
      </c>
      <c r="J58" s="1">
        <v>35.800781210626695</v>
      </c>
      <c r="K58" s="1">
        <v>0.25616776177637529</v>
      </c>
    </row>
    <row r="59" spans="2:11" x14ac:dyDescent="0.2">
      <c r="B59" s="1">
        <v>55</v>
      </c>
      <c r="C59" s="2">
        <v>35827</v>
      </c>
      <c r="D59" s="1">
        <v>0.13619302899999999</v>
      </c>
      <c r="E59" s="1">
        <v>0.10726643600000001</v>
      </c>
      <c r="F59" s="1">
        <v>3.1987209999999999E-3</v>
      </c>
      <c r="I59" s="1">
        <v>40</v>
      </c>
      <c r="J59" s="1">
        <v>73.855794475341483</v>
      </c>
      <c r="K59" s="1">
        <v>1.5914313850997011</v>
      </c>
    </row>
    <row r="60" spans="2:11" x14ac:dyDescent="0.2">
      <c r="B60" s="1">
        <v>56</v>
      </c>
      <c r="C60" s="2">
        <v>35796</v>
      </c>
      <c r="D60" s="1">
        <v>0.15444134900000001</v>
      </c>
      <c r="E60" s="1">
        <v>0.15336374</v>
      </c>
      <c r="F60" s="1">
        <v>5.6165540999999999E-2</v>
      </c>
      <c r="I60" s="1">
        <v>41</v>
      </c>
      <c r="J60" s="1">
        <v>30.273093129801005</v>
      </c>
      <c r="K60" s="1">
        <v>6.2213794028105431E-2</v>
      </c>
    </row>
    <row r="61" spans="2:11" x14ac:dyDescent="0.2">
      <c r="B61" s="1">
        <v>57</v>
      </c>
      <c r="C61" s="2">
        <v>35765</v>
      </c>
      <c r="D61" s="1">
        <v>-8.6772188E-2</v>
      </c>
      <c r="E61" s="1">
        <v>-9.4943239999999998E-2</v>
      </c>
      <c r="F61" s="1">
        <v>-6.7114089999999998E-3</v>
      </c>
      <c r="I61" s="1">
        <v>42</v>
      </c>
      <c r="J61" s="1">
        <v>27.959447383108383</v>
      </c>
      <c r="K61" s="1">
        <v>-1.8966758487425153E-2</v>
      </c>
    </row>
    <row r="62" spans="2:11" x14ac:dyDescent="0.2">
      <c r="B62" s="1">
        <v>58</v>
      </c>
      <c r="C62" s="2">
        <v>35735</v>
      </c>
      <c r="D62" s="1">
        <v>8.8615385000000005E-2</v>
      </c>
      <c r="E62" s="1">
        <v>7.8003120000000002E-3</v>
      </c>
      <c r="F62" s="1">
        <v>0.14285714299999999</v>
      </c>
      <c r="I62" s="1">
        <v>43</v>
      </c>
      <c r="J62" s="1">
        <v>32.018729862879596</v>
      </c>
      <c r="K62" s="1">
        <v>0.12346420571507354</v>
      </c>
    </row>
    <row r="63" spans="2:11" x14ac:dyDescent="0.2">
      <c r="B63" s="1">
        <v>59</v>
      </c>
      <c r="C63" s="2">
        <v>35704</v>
      </c>
      <c r="D63" s="1">
        <v>-1.7533252999999999E-2</v>
      </c>
      <c r="E63" s="1">
        <v>-0.16572668099999999</v>
      </c>
      <c r="F63" s="1">
        <v>-5.0523441000000002E-2</v>
      </c>
      <c r="I63" s="1">
        <v>44</v>
      </c>
      <c r="J63" s="1">
        <v>39.998387220088581</v>
      </c>
      <c r="K63" s="1">
        <v>0.40345218316100284</v>
      </c>
    </row>
    <row r="64" spans="2:11" x14ac:dyDescent="0.2">
      <c r="B64" s="1">
        <v>60</v>
      </c>
      <c r="C64" s="2">
        <v>35674</v>
      </c>
      <c r="D64" s="1">
        <v>9.0771600000000003E-4</v>
      </c>
      <c r="E64" s="1">
        <v>2.173913E-3</v>
      </c>
      <c r="F64" s="1">
        <v>8.8162457E-2</v>
      </c>
      <c r="I64" s="1">
        <v>45</v>
      </c>
      <c r="J64" s="1">
        <v>27.159566389991316</v>
      </c>
      <c r="K64" s="1">
        <v>-4.7032758245918752E-2</v>
      </c>
    </row>
    <row r="65" spans="9:11" x14ac:dyDescent="0.2">
      <c r="I65" s="1">
        <v>46</v>
      </c>
      <c r="J65" s="1">
        <v>37.252938700204695</v>
      </c>
      <c r="K65" s="1">
        <v>0.30712065614753314</v>
      </c>
    </row>
    <row r="66" spans="9:11" x14ac:dyDescent="0.2">
      <c r="I66" s="1">
        <v>47</v>
      </c>
      <c r="J66" s="1">
        <v>27.527256394586768</v>
      </c>
      <c r="K66" s="1">
        <v>-3.4131354575902877E-2</v>
      </c>
    </row>
    <row r="67" spans="9:11" x14ac:dyDescent="0.2">
      <c r="I67" s="1">
        <v>48</v>
      </c>
      <c r="J67" s="1">
        <v>35.259630722594487</v>
      </c>
      <c r="K67" s="1">
        <v>0.23718002535419253</v>
      </c>
    </row>
    <row r="68" spans="9:11" x14ac:dyDescent="0.2">
      <c r="I68" s="1">
        <v>49</v>
      </c>
      <c r="J68" s="1">
        <v>29.365056403568456</v>
      </c>
      <c r="K68" s="1">
        <v>3.035285626555986E-2</v>
      </c>
    </row>
    <row r="69" spans="9:11" x14ac:dyDescent="0.2">
      <c r="I69" s="1">
        <v>50</v>
      </c>
      <c r="J69" s="1">
        <v>29.69061575489771</v>
      </c>
      <c r="K69" s="1">
        <v>4.1775991399919644E-2</v>
      </c>
    </row>
    <row r="70" spans="9:11" x14ac:dyDescent="0.2">
      <c r="I70" s="1">
        <v>51</v>
      </c>
      <c r="J70" s="1">
        <v>47.622009192604395</v>
      </c>
      <c r="K70" s="1">
        <v>0.67094769096857521</v>
      </c>
    </row>
    <row r="71" spans="9:11" x14ac:dyDescent="0.2">
      <c r="I71" s="1">
        <v>52</v>
      </c>
      <c r="J71" s="1">
        <v>33.81006176762282</v>
      </c>
      <c r="K71" s="1">
        <v>0.18631795675869542</v>
      </c>
    </row>
    <row r="72" spans="9:11" x14ac:dyDescent="0.2">
      <c r="I72" s="1">
        <v>53</v>
      </c>
      <c r="J72" s="1">
        <v>46.713028470763248</v>
      </c>
      <c r="K72" s="1">
        <v>0.63905363055309639</v>
      </c>
    </row>
    <row r="73" spans="9:11" x14ac:dyDescent="0.2">
      <c r="I73" s="1">
        <v>54</v>
      </c>
      <c r="J73" s="1">
        <v>41.268380742691477</v>
      </c>
      <c r="K73" s="1">
        <v>0.44801335939268339</v>
      </c>
    </row>
    <row r="74" spans="9:11" x14ac:dyDescent="0.2">
      <c r="I74" s="1">
        <v>55</v>
      </c>
      <c r="J74" s="1">
        <v>16.635602762784956</v>
      </c>
      <c r="K74" s="1">
        <v>-0.41629463990228227</v>
      </c>
    </row>
    <row r="75" spans="9:11" x14ac:dyDescent="0.2">
      <c r="I75" s="1">
        <v>56</v>
      </c>
      <c r="J75" s="1">
        <v>27.008919230407024</v>
      </c>
      <c r="K75" s="1">
        <v>-5.2318623494490395E-2</v>
      </c>
    </row>
    <row r="76" spans="9:11" x14ac:dyDescent="0.2">
      <c r="I76" s="1">
        <v>57</v>
      </c>
      <c r="J76" s="1">
        <v>31.372157923622087</v>
      </c>
      <c r="K76" s="1">
        <v>0.10077747100428375</v>
      </c>
    </row>
    <row r="77" spans="9:11" x14ac:dyDescent="0.2">
      <c r="I77" s="1">
        <v>58</v>
      </c>
      <c r="J77" s="1">
        <v>63.586308869594873</v>
      </c>
      <c r="K77" s="1">
        <v>1.2310985568278903</v>
      </c>
    </row>
    <row r="78" spans="9:11" x14ac:dyDescent="0.2">
      <c r="I78" s="1">
        <v>59</v>
      </c>
      <c r="J78" s="1">
        <v>34.606340543484343</v>
      </c>
      <c r="K78" s="1">
        <v>0.2142575629292752</v>
      </c>
    </row>
    <row r="79" spans="9:11" x14ac:dyDescent="0.2">
      <c r="I79" s="1">
        <v>60</v>
      </c>
      <c r="J79" s="1">
        <v>34.308546658079031</v>
      </c>
      <c r="K79" s="1">
        <v>0.20380865466943968</v>
      </c>
    </row>
    <row r="80" spans="9:11" x14ac:dyDescent="0.2">
      <c r="I80" s="1">
        <v>61</v>
      </c>
      <c r="J80" s="1">
        <v>24.539347025884243</v>
      </c>
      <c r="K80" s="1">
        <v>-0.13897027979353532</v>
      </c>
    </row>
    <row r="81" spans="9:11" x14ac:dyDescent="0.2">
      <c r="I81" s="1">
        <v>62</v>
      </c>
      <c r="J81" s="1">
        <v>50.704376069384416</v>
      </c>
      <c r="K81" s="1">
        <v>0.77910091471524268</v>
      </c>
    </row>
    <row r="82" spans="9:11" x14ac:dyDescent="0.2">
      <c r="I82" s="1">
        <v>63</v>
      </c>
      <c r="J82" s="1">
        <v>22.876615958305972</v>
      </c>
      <c r="K82" s="1">
        <v>-0.19731172076119394</v>
      </c>
    </row>
    <row r="83" spans="9:11" x14ac:dyDescent="0.2">
      <c r="I83" s="1">
        <v>64</v>
      </c>
      <c r="J83" s="1">
        <v>26.849536283582708</v>
      </c>
      <c r="K83" s="1">
        <v>-5.7911007593589192E-2</v>
      </c>
    </row>
    <row r="84" spans="9:11" x14ac:dyDescent="0.2">
      <c r="I84" s="1">
        <v>65</v>
      </c>
      <c r="J84" s="1">
        <v>32.566914926733368</v>
      </c>
      <c r="K84" s="1">
        <v>0.14269876935906553</v>
      </c>
    </row>
    <row r="85" spans="9:11" x14ac:dyDescent="0.2">
      <c r="I85" s="1">
        <v>66</v>
      </c>
      <c r="J85" s="1">
        <v>19.279200731174999</v>
      </c>
      <c r="K85" s="1">
        <v>-0.32353681645000004</v>
      </c>
    </row>
    <row r="86" spans="9:11" x14ac:dyDescent="0.2">
      <c r="I86" s="1">
        <v>67</v>
      </c>
      <c r="J86" s="1">
        <v>37.504885403775397</v>
      </c>
      <c r="K86" s="1">
        <v>0.31596089136054023</v>
      </c>
    </row>
    <row r="87" spans="9:11" x14ac:dyDescent="0.2">
      <c r="I87" s="1">
        <v>68</v>
      </c>
      <c r="J87" s="1">
        <v>29.960361087524436</v>
      </c>
      <c r="K87" s="1">
        <v>5.1240739913138121E-2</v>
      </c>
    </row>
    <row r="88" spans="9:11" x14ac:dyDescent="0.2">
      <c r="I88" s="1">
        <v>69</v>
      </c>
      <c r="J88" s="1">
        <v>28.228252061078656</v>
      </c>
      <c r="K88" s="1">
        <v>-9.5350154007489037E-3</v>
      </c>
    </row>
    <row r="89" spans="9:11" x14ac:dyDescent="0.2">
      <c r="I89" s="1">
        <v>70</v>
      </c>
      <c r="J89" s="1">
        <v>18.743005729315314</v>
      </c>
      <c r="K89" s="1">
        <v>-0.34235067616437492</v>
      </c>
    </row>
    <row r="90" spans="9:11" x14ac:dyDescent="0.2">
      <c r="I90" s="1">
        <v>71</v>
      </c>
      <c r="J90" s="1">
        <v>33.812980703514661</v>
      </c>
      <c r="K90" s="1">
        <v>0.18642037556191793</v>
      </c>
    </row>
    <row r="91" spans="9:11" x14ac:dyDescent="0.2">
      <c r="I91" s="1">
        <v>72</v>
      </c>
      <c r="J91" s="1">
        <v>28.298055640061964</v>
      </c>
      <c r="K91" s="1">
        <v>-7.0857670153696818E-3</v>
      </c>
    </row>
    <row r="92" spans="9:11" x14ac:dyDescent="0.2">
      <c r="I92" s="1">
        <v>73</v>
      </c>
      <c r="J92" s="1">
        <v>26.901928252509308</v>
      </c>
      <c r="K92" s="1">
        <v>-5.6072692894410261E-2</v>
      </c>
    </row>
    <row r="93" spans="9:11" x14ac:dyDescent="0.2">
      <c r="I93" s="1">
        <v>74</v>
      </c>
      <c r="J93" s="1">
        <v>47.717230107131719</v>
      </c>
      <c r="K93" s="1">
        <v>0.67428877568883228</v>
      </c>
    </row>
    <row r="94" spans="9:11" x14ac:dyDescent="0.2">
      <c r="I94" s="1">
        <v>75</v>
      </c>
      <c r="J94" s="1">
        <v>52.38277910332949</v>
      </c>
      <c r="K94" s="1">
        <v>0.83799224923963123</v>
      </c>
    </row>
    <row r="95" spans="9:11" x14ac:dyDescent="0.2">
      <c r="I95" s="1">
        <v>76</v>
      </c>
      <c r="J95" s="1">
        <v>39.157996903848783</v>
      </c>
      <c r="K95" s="1">
        <v>0.37396480364381696</v>
      </c>
    </row>
    <row r="96" spans="9:11" x14ac:dyDescent="0.2">
      <c r="I96" s="1">
        <v>77</v>
      </c>
      <c r="J96" s="1">
        <v>16.369899342428383</v>
      </c>
      <c r="K96" s="1">
        <v>-0.42561756693233743</v>
      </c>
    </row>
    <row r="97" spans="9:11" x14ac:dyDescent="0.2">
      <c r="I97" s="1">
        <v>78</v>
      </c>
      <c r="J97" s="1">
        <v>29.137796530647339</v>
      </c>
      <c r="K97" s="1">
        <v>2.2378825636748746E-2</v>
      </c>
    </row>
    <row r="98" spans="9:11" x14ac:dyDescent="0.2">
      <c r="I98" s="1">
        <v>79</v>
      </c>
      <c r="J98" s="1">
        <v>28.899565726418754</v>
      </c>
      <c r="K98" s="1">
        <v>1.4019850049780826E-2</v>
      </c>
    </row>
    <row r="99" spans="9:11" x14ac:dyDescent="0.2">
      <c r="I99" s="1">
        <v>80</v>
      </c>
      <c r="J99" s="1">
        <v>19.677002468976081</v>
      </c>
      <c r="K99" s="1">
        <v>-0.30957886073768137</v>
      </c>
    </row>
    <row r="100" spans="9:11" x14ac:dyDescent="0.2">
      <c r="I100" s="1">
        <v>81</v>
      </c>
      <c r="J100" s="1">
        <v>27.738170966581073</v>
      </c>
      <c r="K100" s="1">
        <v>-2.6730843277857082E-2</v>
      </c>
    </row>
    <row r="101" spans="9:11" x14ac:dyDescent="0.2">
      <c r="I101" s="1">
        <v>82</v>
      </c>
      <c r="J101" s="1">
        <v>28.519896783488591</v>
      </c>
      <c r="K101" s="1">
        <v>6.9813275398563463E-4</v>
      </c>
    </row>
    <row r="102" spans="9:11" x14ac:dyDescent="0.2">
      <c r="I102" s="1">
        <v>83</v>
      </c>
      <c r="J102" s="1">
        <v>31.268472646626396</v>
      </c>
      <c r="K102" s="1">
        <v>9.7139391109698103E-2</v>
      </c>
    </row>
    <row r="103" spans="9:11" x14ac:dyDescent="0.2">
      <c r="I103" s="1">
        <v>84</v>
      </c>
      <c r="J103" s="1">
        <v>33.059751863725964</v>
      </c>
      <c r="K103" s="1">
        <v>0.1599912934640689</v>
      </c>
    </row>
    <row r="104" spans="9:11" x14ac:dyDescent="0.2">
      <c r="I104" s="1">
        <v>85</v>
      </c>
      <c r="J104" s="1">
        <v>39.907698539106001</v>
      </c>
      <c r="K104" s="1">
        <v>0.40027012417915792</v>
      </c>
    </row>
    <row r="105" spans="9:11" x14ac:dyDescent="0.2">
      <c r="I105" s="1">
        <v>86</v>
      </c>
      <c r="J105" s="1">
        <v>28.534991143715708</v>
      </c>
      <c r="K105" s="1">
        <v>1.2277594286213176E-3</v>
      </c>
    </row>
    <row r="106" spans="9:11" x14ac:dyDescent="0.2">
      <c r="I106" s="1">
        <v>87</v>
      </c>
      <c r="J106" s="1">
        <v>36.19675462511362</v>
      </c>
      <c r="K106" s="1">
        <v>0.27006156579346036</v>
      </c>
    </row>
    <row r="107" spans="9:11" x14ac:dyDescent="0.2">
      <c r="I107" s="1">
        <v>88</v>
      </c>
      <c r="J107" s="1">
        <v>36.588604980375486</v>
      </c>
      <c r="K107" s="1">
        <v>0.28381070106580653</v>
      </c>
    </row>
    <row r="108" spans="9:11" x14ac:dyDescent="0.2">
      <c r="I108" s="1">
        <v>89</v>
      </c>
      <c r="J108" s="1">
        <v>27.792605497824308</v>
      </c>
      <c r="K108" s="1">
        <v>-2.4820859725462878E-2</v>
      </c>
    </row>
    <row r="109" spans="9:11" x14ac:dyDescent="0.2">
      <c r="I109" s="1">
        <v>90</v>
      </c>
      <c r="J109" s="1">
        <v>42.123867596502116</v>
      </c>
      <c r="K109" s="1">
        <v>0.47803044198253036</v>
      </c>
    </row>
    <row r="110" spans="9:11" x14ac:dyDescent="0.2">
      <c r="I110" s="1">
        <v>91</v>
      </c>
      <c r="J110" s="1">
        <v>19.292122340035174</v>
      </c>
      <c r="K110" s="1">
        <v>-0.32308342666543249</v>
      </c>
    </row>
    <row r="111" spans="9:11" x14ac:dyDescent="0.2">
      <c r="I111" s="1">
        <v>92</v>
      </c>
      <c r="J111" s="1">
        <v>37.347724406533573</v>
      </c>
      <c r="K111" s="1">
        <v>0.31044647040468676</v>
      </c>
    </row>
    <row r="112" spans="9:11" x14ac:dyDescent="0.2">
      <c r="I112" s="1">
        <v>93</v>
      </c>
      <c r="J112" s="1">
        <v>39.625384827166712</v>
      </c>
      <c r="K112" s="1">
        <v>0.39036437990058642</v>
      </c>
    </row>
    <row r="113" spans="9:11" x14ac:dyDescent="0.2">
      <c r="I113" s="1">
        <v>94</v>
      </c>
      <c r="J113" s="1">
        <v>75.443677451526128</v>
      </c>
      <c r="K113" s="1">
        <v>1.6471465772465308</v>
      </c>
    </row>
    <row r="114" spans="9:11" x14ac:dyDescent="0.2">
      <c r="I114" s="1">
        <v>95</v>
      </c>
      <c r="J114" s="1">
        <v>18.775888200623108</v>
      </c>
      <c r="K114" s="1">
        <v>-0.34119690524129448</v>
      </c>
    </row>
    <row r="115" spans="9:11" x14ac:dyDescent="0.2">
      <c r="I115" s="1">
        <v>96</v>
      </c>
      <c r="J115" s="1">
        <v>26.716637851860412</v>
      </c>
      <c r="K115" s="1">
        <v>-6.2574110461038182E-2</v>
      </c>
    </row>
    <row r="116" spans="9:11" x14ac:dyDescent="0.2">
      <c r="I116" s="1">
        <v>97</v>
      </c>
      <c r="J116" s="1">
        <v>31.941009536202717</v>
      </c>
      <c r="K116" s="1">
        <v>0.12073717670886727</v>
      </c>
    </row>
    <row r="117" spans="9:11" x14ac:dyDescent="0.2">
      <c r="I117" s="1">
        <v>98</v>
      </c>
      <c r="J117" s="1">
        <v>23.056264702388592</v>
      </c>
      <c r="K117" s="1">
        <v>-0.19100825605654062</v>
      </c>
    </row>
    <row r="118" spans="9:11" x14ac:dyDescent="0.2">
      <c r="I118" s="1">
        <v>99</v>
      </c>
      <c r="J118" s="1">
        <v>42.354665765889102</v>
      </c>
      <c r="K118" s="1">
        <v>0.48612862336452989</v>
      </c>
    </row>
    <row r="119" spans="9:11" x14ac:dyDescent="0.2">
      <c r="I119" s="1">
        <v>100</v>
      </c>
      <c r="J119" s="1">
        <v>19.170784112008786</v>
      </c>
      <c r="K119" s="1">
        <v>-0.32734090835056895</v>
      </c>
    </row>
    <row r="120" spans="9:11" x14ac:dyDescent="0.2">
      <c r="I120" s="1">
        <v>101</v>
      </c>
      <c r="J120" s="1">
        <v>25.372315636030539</v>
      </c>
      <c r="K120" s="1">
        <v>-0.10974331101647232</v>
      </c>
    </row>
    <row r="121" spans="9:11" x14ac:dyDescent="0.2">
      <c r="I121" s="1">
        <v>102</v>
      </c>
      <c r="J121" s="1">
        <v>31.459372641715138</v>
      </c>
      <c r="K121" s="1">
        <v>0.10383763655140835</v>
      </c>
    </row>
    <row r="122" spans="9:11" x14ac:dyDescent="0.2">
      <c r="I122" s="1">
        <v>103</v>
      </c>
      <c r="J122" s="1">
        <v>27.374142845661115</v>
      </c>
      <c r="K122" s="1">
        <v>-3.9503759801364377E-2</v>
      </c>
    </row>
    <row r="123" spans="9:11" x14ac:dyDescent="0.2">
      <c r="I123" s="1">
        <v>104</v>
      </c>
      <c r="J123" s="1">
        <v>28.678752556528767</v>
      </c>
      <c r="K123" s="1">
        <v>6.272019527325169E-3</v>
      </c>
    </row>
    <row r="124" spans="9:11" x14ac:dyDescent="0.2">
      <c r="I124" s="1">
        <v>105</v>
      </c>
      <c r="J124" s="1">
        <v>28.285683817349703</v>
      </c>
      <c r="K124" s="1">
        <v>-7.5198660579051521E-3</v>
      </c>
    </row>
    <row r="125" spans="9:11" x14ac:dyDescent="0.2">
      <c r="I125" s="1">
        <v>106</v>
      </c>
      <c r="J125" s="1">
        <v>37.474342008063957</v>
      </c>
      <c r="K125" s="1">
        <v>0.31488919326540199</v>
      </c>
    </row>
    <row r="126" spans="9:11" x14ac:dyDescent="0.2">
      <c r="I126" s="1">
        <v>107</v>
      </c>
      <c r="J126" s="1">
        <v>35.644527331544403</v>
      </c>
      <c r="K126" s="1">
        <v>0.25068516952787379</v>
      </c>
    </row>
    <row r="127" spans="9:11" x14ac:dyDescent="0.2">
      <c r="I127" s="1">
        <v>108</v>
      </c>
      <c r="J127" s="1">
        <v>22.68066925200938</v>
      </c>
      <c r="K127" s="1">
        <v>-0.20418704378914454</v>
      </c>
    </row>
    <row r="128" spans="9:11" x14ac:dyDescent="0.2">
      <c r="I128" s="1">
        <v>109</v>
      </c>
      <c r="J128" s="1">
        <v>24.597624655432856</v>
      </c>
      <c r="K128" s="1">
        <v>-0.13692545068656645</v>
      </c>
    </row>
    <row r="129" spans="9:11" x14ac:dyDescent="0.2">
      <c r="I129" s="1">
        <v>110</v>
      </c>
      <c r="J129" s="1">
        <v>22.086228504248261</v>
      </c>
      <c r="K129" s="1">
        <v>-0.22504461388602592</v>
      </c>
    </row>
    <row r="130" spans="9:11" x14ac:dyDescent="0.2">
      <c r="I130" s="1">
        <v>111</v>
      </c>
      <c r="J130" s="1">
        <v>37.046668975242689</v>
      </c>
      <c r="K130" s="1">
        <v>0.29988312193833994</v>
      </c>
    </row>
    <row r="131" spans="9:11" x14ac:dyDescent="0.2">
      <c r="I131" s="1">
        <v>112</v>
      </c>
      <c r="J131" s="1">
        <v>21.72956220039557</v>
      </c>
      <c r="K131" s="1">
        <v>-0.23755922103875193</v>
      </c>
    </row>
    <row r="132" spans="9:11" x14ac:dyDescent="0.2">
      <c r="I132" s="1">
        <v>113</v>
      </c>
      <c r="J132" s="1">
        <v>23.183257126525987</v>
      </c>
      <c r="K132" s="1">
        <v>-0.18655238152540396</v>
      </c>
    </row>
    <row r="133" spans="9:11" x14ac:dyDescent="0.2">
      <c r="I133" s="1">
        <v>114</v>
      </c>
      <c r="J133" s="1">
        <v>43.65304537914551</v>
      </c>
      <c r="K133" s="1">
        <v>0.53168580277703548</v>
      </c>
    </row>
    <row r="134" spans="9:11" x14ac:dyDescent="0.2">
      <c r="I134" s="1">
        <v>115</v>
      </c>
      <c r="J134" s="1">
        <v>32.150238000685604</v>
      </c>
      <c r="K134" s="1">
        <v>0.12807852633984576</v>
      </c>
    </row>
    <row r="135" spans="9:11" x14ac:dyDescent="0.2">
      <c r="I135" s="1">
        <v>116</v>
      </c>
      <c r="J135" s="1">
        <v>51.91157067740027</v>
      </c>
      <c r="K135" s="1">
        <v>0.82145862025965866</v>
      </c>
    </row>
    <row r="136" spans="9:11" x14ac:dyDescent="0.2">
      <c r="I136" s="1">
        <v>117</v>
      </c>
      <c r="J136" s="1">
        <v>40.48167474926985</v>
      </c>
      <c r="K136" s="1">
        <v>0.42040964032525791</v>
      </c>
    </row>
    <row r="137" spans="9:11" x14ac:dyDescent="0.2">
      <c r="I137" s="1">
        <v>118</v>
      </c>
      <c r="J137" s="1">
        <v>37.080681921722061</v>
      </c>
      <c r="K137" s="1">
        <v>0.30107655865691441</v>
      </c>
    </row>
    <row r="138" spans="9:11" x14ac:dyDescent="0.2">
      <c r="I138" s="1">
        <v>119</v>
      </c>
      <c r="J138" s="1">
        <v>20.694258967552138</v>
      </c>
      <c r="K138" s="1">
        <v>-0.27388565026132849</v>
      </c>
    </row>
    <row r="139" spans="9:11" x14ac:dyDescent="0.2">
      <c r="I139" s="1">
        <v>120</v>
      </c>
      <c r="J139" s="1">
        <v>17.027448571946486</v>
      </c>
      <c r="K139" s="1">
        <v>-0.40254566414222853</v>
      </c>
    </row>
    <row r="140" spans="9:11" x14ac:dyDescent="0.2">
      <c r="I140" s="1">
        <v>121</v>
      </c>
      <c r="J140" s="1">
        <v>19.004859583833664</v>
      </c>
      <c r="K140" s="1">
        <v>-0.33316282161987143</v>
      </c>
    </row>
    <row r="141" spans="9:11" x14ac:dyDescent="0.2">
      <c r="I141" s="1">
        <v>122</v>
      </c>
      <c r="J141" s="1">
        <v>25.017130285711069</v>
      </c>
      <c r="K141" s="1">
        <v>-0.12220595488733092</v>
      </c>
    </row>
    <row r="142" spans="9:11" x14ac:dyDescent="0.2">
      <c r="I142" s="1">
        <v>123</v>
      </c>
      <c r="J142" s="1">
        <v>29.113747813351218</v>
      </c>
      <c r="K142" s="1">
        <v>2.1535010994779561E-2</v>
      </c>
    </row>
    <row r="143" spans="9:11" x14ac:dyDescent="0.2">
      <c r="I143" s="1">
        <v>124</v>
      </c>
      <c r="J143" s="1">
        <v>48.032055161143198</v>
      </c>
      <c r="K143" s="1">
        <v>0.68533526881204199</v>
      </c>
    </row>
    <row r="144" spans="9:11" x14ac:dyDescent="0.2">
      <c r="I144" s="1">
        <v>125</v>
      </c>
      <c r="J144" s="1">
        <v>17.912751753573165</v>
      </c>
      <c r="K144" s="1">
        <v>-0.37148239461146793</v>
      </c>
    </row>
    <row r="145" spans="9:11" x14ac:dyDescent="0.2">
      <c r="I145" s="1">
        <v>126</v>
      </c>
      <c r="J145" s="1">
        <v>32.88535597279143</v>
      </c>
      <c r="K145" s="1">
        <v>0.15387213939619054</v>
      </c>
    </row>
    <row r="146" spans="9:11" x14ac:dyDescent="0.2">
      <c r="I146" s="1">
        <v>127</v>
      </c>
      <c r="J146" s="1">
        <v>28.029269033482738</v>
      </c>
      <c r="K146" s="1">
        <v>-1.6516876018149555E-2</v>
      </c>
    </row>
    <row r="147" spans="9:11" x14ac:dyDescent="0.2">
      <c r="I147" s="1">
        <v>128</v>
      </c>
      <c r="J147" s="1">
        <v>32.350735223053981</v>
      </c>
      <c r="K147" s="1">
        <v>0.1351135165983853</v>
      </c>
    </row>
    <row r="148" spans="9:11" x14ac:dyDescent="0.2">
      <c r="I148" s="1">
        <v>129</v>
      </c>
      <c r="J148" s="1">
        <v>28.066358422770342</v>
      </c>
      <c r="K148" s="1">
        <v>-1.5215493937882721E-2</v>
      </c>
    </row>
    <row r="149" spans="9:11" x14ac:dyDescent="0.2">
      <c r="I149" s="1">
        <v>130</v>
      </c>
      <c r="J149" s="1">
        <v>26.367805805193967</v>
      </c>
      <c r="K149" s="1">
        <v>-7.4813831396702904E-2</v>
      </c>
    </row>
    <row r="150" spans="9:11" x14ac:dyDescent="0.2">
      <c r="I150" s="1">
        <v>131</v>
      </c>
      <c r="J150" s="1">
        <v>22.100852262214406</v>
      </c>
      <c r="K150" s="1">
        <v>-0.22453149957142435</v>
      </c>
    </row>
    <row r="151" spans="9:11" x14ac:dyDescent="0.2">
      <c r="I151" s="1">
        <v>132</v>
      </c>
      <c r="J151" s="1">
        <v>40.008867052062193</v>
      </c>
      <c r="K151" s="1">
        <v>0.40381989656358575</v>
      </c>
    </row>
    <row r="152" spans="9:11" x14ac:dyDescent="0.2">
      <c r="I152" s="1">
        <v>133</v>
      </c>
      <c r="J152" s="1">
        <v>40.108293830085394</v>
      </c>
      <c r="K152" s="1">
        <v>0.40730855544159278</v>
      </c>
    </row>
    <row r="153" spans="9:11" x14ac:dyDescent="0.2">
      <c r="I153" s="1">
        <v>134</v>
      </c>
      <c r="J153" s="1">
        <v>37.492527830574716</v>
      </c>
      <c r="K153" s="1">
        <v>0.31552729230086723</v>
      </c>
    </row>
    <row r="154" spans="9:11" x14ac:dyDescent="0.2">
      <c r="I154" s="1">
        <v>135</v>
      </c>
      <c r="J154" s="1">
        <v>30.413564852898944</v>
      </c>
      <c r="K154" s="1">
        <v>6.714262641750679E-2</v>
      </c>
    </row>
    <row r="155" spans="9:11" x14ac:dyDescent="0.2">
      <c r="I155" s="1">
        <v>136</v>
      </c>
      <c r="J155" s="1">
        <v>17.240090616206722</v>
      </c>
      <c r="K155" s="1">
        <v>-0.3950845397822203</v>
      </c>
    </row>
    <row r="156" spans="9:11" x14ac:dyDescent="0.2">
      <c r="I156" s="1">
        <v>137</v>
      </c>
      <c r="J156" s="1">
        <v>47.360409464077229</v>
      </c>
      <c r="K156" s="1">
        <v>0.66176875312551675</v>
      </c>
    </row>
    <row r="157" spans="9:11" x14ac:dyDescent="0.2">
      <c r="I157" s="1">
        <v>138</v>
      </c>
      <c r="J157" s="1">
        <v>41.445870743839194</v>
      </c>
      <c r="K157" s="1">
        <v>0.45424107873119979</v>
      </c>
    </row>
    <row r="158" spans="9:11" x14ac:dyDescent="0.2">
      <c r="I158" s="1">
        <v>139</v>
      </c>
      <c r="J158" s="1">
        <v>32.51775899606988</v>
      </c>
      <c r="K158" s="1">
        <v>0.14097399986210105</v>
      </c>
    </row>
    <row r="159" spans="9:11" x14ac:dyDescent="0.2">
      <c r="I159" s="1">
        <v>140</v>
      </c>
      <c r="J159" s="1">
        <v>22.897872689944052</v>
      </c>
      <c r="K159" s="1">
        <v>-0.1965658705282789</v>
      </c>
    </row>
    <row r="160" spans="9:11" x14ac:dyDescent="0.2">
      <c r="I160" s="1">
        <v>141</v>
      </c>
      <c r="J160" s="1">
        <v>14.878514031551976</v>
      </c>
      <c r="K160" s="1">
        <v>-0.47794687608589559</v>
      </c>
    </row>
    <row r="161" spans="9:11" x14ac:dyDescent="0.2">
      <c r="I161" s="1">
        <v>142</v>
      </c>
      <c r="J161" s="1">
        <v>24.213827107192753</v>
      </c>
      <c r="K161" s="1">
        <v>-0.15039203132657009</v>
      </c>
    </row>
    <row r="162" spans="9:11" x14ac:dyDescent="0.2">
      <c r="I162" s="1">
        <v>143</v>
      </c>
      <c r="J162" s="1">
        <v>34.58896942699073</v>
      </c>
      <c r="K162" s="1">
        <v>0.21364805006985016</v>
      </c>
    </row>
    <row r="163" spans="9:11" x14ac:dyDescent="0.2">
      <c r="I163" s="1">
        <v>144</v>
      </c>
      <c r="J163" s="1">
        <v>38.834260638041378</v>
      </c>
      <c r="K163" s="1">
        <v>0.36260563642250448</v>
      </c>
    </row>
    <row r="164" spans="9:11" x14ac:dyDescent="0.2">
      <c r="I164" s="1">
        <v>145</v>
      </c>
      <c r="J164" s="1">
        <v>30.712097623899279</v>
      </c>
      <c r="K164" s="1">
        <v>7.7617460487693996E-2</v>
      </c>
    </row>
    <row r="165" spans="9:11" x14ac:dyDescent="0.2">
      <c r="I165" s="1">
        <v>146</v>
      </c>
      <c r="J165" s="1">
        <v>47.571306893314635</v>
      </c>
      <c r="K165" s="1">
        <v>0.66916866292332056</v>
      </c>
    </row>
    <row r="166" spans="9:11" x14ac:dyDescent="0.2">
      <c r="I166" s="1">
        <v>147</v>
      </c>
      <c r="J166" s="1">
        <v>26.662344316695343</v>
      </c>
      <c r="K166" s="1">
        <v>-6.4479146782619554E-2</v>
      </c>
    </row>
    <row r="167" spans="9:11" x14ac:dyDescent="0.2">
      <c r="I167" s="1">
        <v>148</v>
      </c>
      <c r="J167" s="1">
        <v>26.977388025200003</v>
      </c>
      <c r="K167" s="1">
        <v>-5.3424981571929708E-2</v>
      </c>
    </row>
    <row r="168" spans="9:11" x14ac:dyDescent="0.2">
      <c r="I168" s="1">
        <v>149</v>
      </c>
      <c r="J168" s="1">
        <v>49.829594816127702</v>
      </c>
      <c r="K168" s="1">
        <v>0.74840683565360355</v>
      </c>
    </row>
    <row r="169" spans="9:11" x14ac:dyDescent="0.2">
      <c r="I169" s="1">
        <v>150</v>
      </c>
      <c r="J169" s="1">
        <v>12.195184954482004</v>
      </c>
      <c r="K169" s="1">
        <v>-0.57209877352694727</v>
      </c>
    </row>
    <row r="170" spans="9:11" x14ac:dyDescent="0.2">
      <c r="I170" s="1">
        <v>151</v>
      </c>
      <c r="J170" s="1">
        <v>24.22921239786433</v>
      </c>
      <c r="K170" s="1">
        <v>-0.14985219656616386</v>
      </c>
    </row>
    <row r="171" spans="9:11" x14ac:dyDescent="0.2">
      <c r="I171" s="1">
        <v>152</v>
      </c>
      <c r="J171" s="1">
        <v>33.973200024154536</v>
      </c>
      <c r="K171" s="1">
        <v>0.19204210611068548</v>
      </c>
    </row>
    <row r="172" spans="9:11" x14ac:dyDescent="0.2">
      <c r="I172" s="1">
        <v>153</v>
      </c>
      <c r="J172" s="1">
        <v>25.411398290039255</v>
      </c>
      <c r="K172" s="1">
        <v>-0.10837198982318404</v>
      </c>
    </row>
    <row r="173" spans="9:11" x14ac:dyDescent="0.2">
      <c r="I173" s="1">
        <v>154</v>
      </c>
      <c r="J173" s="1">
        <v>29.647555047246037</v>
      </c>
      <c r="K173" s="1">
        <v>4.0265089377053927E-2</v>
      </c>
    </row>
    <row r="174" spans="9:11" x14ac:dyDescent="0.2">
      <c r="I174" s="1">
        <v>155</v>
      </c>
      <c r="J174" s="1">
        <v>23.645758879750101</v>
      </c>
      <c r="K174" s="1">
        <v>-0.17032424983332978</v>
      </c>
    </row>
    <row r="175" spans="9:11" x14ac:dyDescent="0.2">
      <c r="I175" s="1">
        <v>156</v>
      </c>
      <c r="J175" s="1">
        <v>28.505919665632867</v>
      </c>
      <c r="K175" s="1">
        <v>2.0770756606549511E-4</v>
      </c>
    </row>
    <row r="176" spans="9:11" x14ac:dyDescent="0.2">
      <c r="I176" s="1">
        <v>157</v>
      </c>
      <c r="J176" s="1">
        <v>22.449403652328822</v>
      </c>
      <c r="K176" s="1">
        <v>-0.21230162623407642</v>
      </c>
    </row>
    <row r="177" spans="9:11" x14ac:dyDescent="0.2">
      <c r="I177" s="1">
        <v>158</v>
      </c>
      <c r="J177" s="1">
        <v>32.964014349307064</v>
      </c>
      <c r="K177" s="1">
        <v>0.1566320824318268</v>
      </c>
    </row>
    <row r="178" spans="9:11" x14ac:dyDescent="0.2">
      <c r="I178" s="1">
        <v>159</v>
      </c>
      <c r="J178" s="1">
        <v>47.052955436981158</v>
      </c>
      <c r="K178" s="1">
        <v>0.65098089252565461</v>
      </c>
    </row>
    <row r="179" spans="9:11" x14ac:dyDescent="0.2">
      <c r="I179" s="1">
        <v>160</v>
      </c>
      <c r="J179" s="1">
        <v>51.996213857934826</v>
      </c>
      <c r="K179" s="1">
        <v>0.82442855641876589</v>
      </c>
    </row>
    <row r="180" spans="9:11" x14ac:dyDescent="0.2">
      <c r="I180" s="1">
        <v>161</v>
      </c>
      <c r="J180" s="1">
        <v>22.995943778476398</v>
      </c>
      <c r="K180" s="1">
        <v>-0.19312477970258252</v>
      </c>
    </row>
    <row r="181" spans="9:11" x14ac:dyDescent="0.2">
      <c r="I181" s="1">
        <v>162</v>
      </c>
      <c r="J181" s="1">
        <v>27.908568496064653</v>
      </c>
      <c r="K181" s="1">
        <v>-2.0751982594222694E-2</v>
      </c>
    </row>
    <row r="182" spans="9:11" x14ac:dyDescent="0.2">
      <c r="I182" s="1">
        <v>163</v>
      </c>
      <c r="J182" s="1">
        <v>28.449012863209383</v>
      </c>
      <c r="K182" s="1">
        <v>-1.7890223435304271E-3</v>
      </c>
    </row>
    <row r="183" spans="9:11" x14ac:dyDescent="0.2">
      <c r="I183" s="1">
        <v>164</v>
      </c>
      <c r="J183" s="1">
        <v>40.516334699996655</v>
      </c>
      <c r="K183" s="1">
        <v>0.42162577894725106</v>
      </c>
    </row>
    <row r="184" spans="9:11" x14ac:dyDescent="0.2">
      <c r="I184" s="1">
        <v>165</v>
      </c>
      <c r="J184" s="1">
        <v>25.936688788411875</v>
      </c>
      <c r="K184" s="1">
        <v>-8.9940744266250011E-2</v>
      </c>
    </row>
    <row r="185" spans="9:11" x14ac:dyDescent="0.2">
      <c r="I185" s="1">
        <v>166</v>
      </c>
      <c r="J185" s="1">
        <v>19.742608522496649</v>
      </c>
      <c r="K185" s="1">
        <v>-0.30727689394748597</v>
      </c>
    </row>
    <row r="186" spans="9:11" x14ac:dyDescent="0.2">
      <c r="I186" s="1">
        <v>167</v>
      </c>
      <c r="J186" s="1">
        <v>49.086210719772559</v>
      </c>
      <c r="K186" s="1">
        <v>0.72232318314991439</v>
      </c>
    </row>
    <row r="187" spans="9:11" x14ac:dyDescent="0.2">
      <c r="I187" s="1">
        <v>168</v>
      </c>
      <c r="J187" s="1">
        <v>25.571100826492358</v>
      </c>
      <c r="K187" s="1">
        <v>-0.1027683920528997</v>
      </c>
    </row>
    <row r="188" spans="9:11" x14ac:dyDescent="0.2">
      <c r="I188" s="1">
        <v>169</v>
      </c>
      <c r="J188" s="1">
        <v>24.847585788750923</v>
      </c>
      <c r="K188" s="1">
        <v>-0.12815488460523078</v>
      </c>
    </row>
    <row r="189" spans="9:11" x14ac:dyDescent="0.2">
      <c r="I189" s="1">
        <v>170</v>
      </c>
      <c r="J189" s="1">
        <v>16.186087549769145</v>
      </c>
      <c r="K189" s="1">
        <v>-0.43206710351687211</v>
      </c>
    </row>
    <row r="190" spans="9:11" x14ac:dyDescent="0.2">
      <c r="I190" s="1">
        <v>171</v>
      </c>
      <c r="J190" s="1">
        <v>31.233355198607473</v>
      </c>
      <c r="K190" s="1">
        <v>9.5907199951139402E-2</v>
      </c>
    </row>
    <row r="191" spans="9:11" x14ac:dyDescent="0.2">
      <c r="I191" s="1">
        <v>172</v>
      </c>
      <c r="J191" s="1">
        <v>48.062965305115263</v>
      </c>
      <c r="K191" s="1">
        <v>0.68641983526720218</v>
      </c>
    </row>
    <row r="192" spans="9:11" x14ac:dyDescent="0.2">
      <c r="I192" s="1">
        <v>173</v>
      </c>
      <c r="J192" s="1">
        <v>22.049078711818265</v>
      </c>
      <c r="K192" s="1">
        <v>-0.22634811537479774</v>
      </c>
    </row>
    <row r="193" spans="9:11" x14ac:dyDescent="0.2">
      <c r="I193" s="1">
        <v>174</v>
      </c>
      <c r="J193" s="1">
        <v>53.052285248094108</v>
      </c>
      <c r="K193" s="1">
        <v>0.8614836929155828</v>
      </c>
    </row>
    <row r="194" spans="9:11" x14ac:dyDescent="0.2">
      <c r="I194" s="1">
        <v>175</v>
      </c>
      <c r="J194" s="1">
        <v>31.858116885574898</v>
      </c>
      <c r="K194" s="1">
        <v>0.11782866265175079</v>
      </c>
    </row>
    <row r="195" spans="9:11" x14ac:dyDescent="0.2">
      <c r="I195" s="1">
        <v>176</v>
      </c>
      <c r="J195" s="1">
        <v>45.948429243132047</v>
      </c>
      <c r="K195" s="1">
        <v>0.61222558747831746</v>
      </c>
    </row>
    <row r="196" spans="9:11" x14ac:dyDescent="0.2">
      <c r="I196" s="1">
        <v>177</v>
      </c>
      <c r="J196" s="1">
        <v>11.938448215965362</v>
      </c>
      <c r="K196" s="1">
        <v>-0.5811070801415662</v>
      </c>
    </row>
    <row r="197" spans="9:11" x14ac:dyDescent="0.2">
      <c r="I197" s="1">
        <v>178</v>
      </c>
      <c r="J197" s="1">
        <v>22.953352192602225</v>
      </c>
      <c r="K197" s="1">
        <v>-0.19461922131220263</v>
      </c>
    </row>
    <row r="198" spans="9:11" x14ac:dyDescent="0.2">
      <c r="I198" s="1">
        <v>179</v>
      </c>
      <c r="J198" s="1">
        <v>26.395688414446646</v>
      </c>
      <c r="K198" s="1">
        <v>-7.3835494229942261E-2</v>
      </c>
    </row>
    <row r="199" spans="9:11" x14ac:dyDescent="0.2">
      <c r="I199" s="1">
        <v>180</v>
      </c>
      <c r="J199" s="1">
        <v>21.90957303481704</v>
      </c>
      <c r="K199" s="1">
        <v>-0.23124305140992843</v>
      </c>
    </row>
    <row r="200" spans="9:11" x14ac:dyDescent="0.2">
      <c r="I200" s="1">
        <v>181</v>
      </c>
      <c r="J200" s="1">
        <v>22.117250809830605</v>
      </c>
      <c r="K200" s="1">
        <v>-0.22395611193576825</v>
      </c>
    </row>
    <row r="201" spans="9:11" x14ac:dyDescent="0.2">
      <c r="I201" s="1">
        <v>182</v>
      </c>
      <c r="J201" s="1">
        <v>20.848088700831834</v>
      </c>
      <c r="K201" s="1">
        <v>-0.26848811576028653</v>
      </c>
    </row>
    <row r="202" spans="9:11" x14ac:dyDescent="0.2">
      <c r="I202" s="1">
        <v>183</v>
      </c>
      <c r="J202" s="1">
        <v>25.029055729445119</v>
      </c>
      <c r="K202" s="1">
        <v>-0.12178751826508355</v>
      </c>
    </row>
    <row r="203" spans="9:11" x14ac:dyDescent="0.2">
      <c r="I203" s="1">
        <v>184</v>
      </c>
      <c r="J203" s="1">
        <v>33.649215141571965</v>
      </c>
      <c r="K203" s="1">
        <v>0.18067421549375315</v>
      </c>
    </row>
    <row r="204" spans="9:11" x14ac:dyDescent="0.2">
      <c r="I204" s="1">
        <v>185</v>
      </c>
      <c r="J204" s="1">
        <v>25.506469155206783</v>
      </c>
      <c r="K204" s="1">
        <v>-0.10503616999274444</v>
      </c>
    </row>
    <row r="205" spans="9:11" x14ac:dyDescent="0.2">
      <c r="I205" s="1">
        <v>186</v>
      </c>
      <c r="J205" s="1">
        <v>36.716855144400185</v>
      </c>
      <c r="K205" s="1">
        <v>0.28831070682105914</v>
      </c>
    </row>
    <row r="206" spans="9:11" x14ac:dyDescent="0.2">
      <c r="I206" s="1">
        <v>187</v>
      </c>
      <c r="J206" s="1">
        <v>21.199253856775943</v>
      </c>
      <c r="K206" s="1">
        <v>-0.25616653134119499</v>
      </c>
    </row>
    <row r="207" spans="9:11" x14ac:dyDescent="0.2">
      <c r="I207" s="1">
        <v>188</v>
      </c>
      <c r="J207" s="1">
        <v>19.763415278079492</v>
      </c>
      <c r="K207" s="1">
        <v>-0.30654683234808799</v>
      </c>
    </row>
    <row r="208" spans="9:11" x14ac:dyDescent="0.2">
      <c r="I208" s="1">
        <v>189</v>
      </c>
      <c r="J208" s="1">
        <v>22.733786470091108</v>
      </c>
      <c r="K208" s="1">
        <v>-0.20232328175118922</v>
      </c>
    </row>
    <row r="209" spans="9:11" x14ac:dyDescent="0.2">
      <c r="I209" s="1">
        <v>190</v>
      </c>
      <c r="J209" s="1">
        <v>47.617529217550548</v>
      </c>
      <c r="K209" s="1">
        <v>0.67079049886142272</v>
      </c>
    </row>
    <row r="210" spans="9:11" x14ac:dyDescent="0.2">
      <c r="I210" s="1">
        <v>191</v>
      </c>
      <c r="J210" s="1">
        <v>28.081819292124759</v>
      </c>
      <c r="K210" s="1">
        <v>-1.4673007293868093E-2</v>
      </c>
    </row>
    <row r="211" spans="9:11" x14ac:dyDescent="0.2">
      <c r="I211" s="1">
        <v>192</v>
      </c>
      <c r="J211" s="1">
        <v>29.694639789514248</v>
      </c>
      <c r="K211" s="1">
        <v>4.1917185596991167E-2</v>
      </c>
    </row>
    <row r="212" spans="9:11" x14ac:dyDescent="0.2">
      <c r="I212" s="1">
        <v>193</v>
      </c>
      <c r="J212" s="1">
        <v>30.255126013924396</v>
      </c>
      <c r="K212" s="1">
        <v>6.1583368909627949E-2</v>
      </c>
    </row>
    <row r="213" spans="9:11" x14ac:dyDescent="0.2">
      <c r="I213" s="1">
        <v>194</v>
      </c>
      <c r="J213" s="1">
        <v>31.884552824701959</v>
      </c>
      <c r="K213" s="1">
        <v>0.11875623946322665</v>
      </c>
    </row>
    <row r="214" spans="9:11" x14ac:dyDescent="0.2">
      <c r="I214" s="1">
        <v>195</v>
      </c>
      <c r="J214" s="1">
        <v>33.668966365827146</v>
      </c>
      <c r="K214" s="1">
        <v>0.18136724090621564</v>
      </c>
    </row>
    <row r="215" spans="9:11" x14ac:dyDescent="0.2">
      <c r="I215" s="1">
        <v>196</v>
      </c>
      <c r="J215" s="1">
        <v>39.198035333256392</v>
      </c>
      <c r="K215" s="1">
        <v>0.37536966081601375</v>
      </c>
    </row>
    <row r="216" spans="9:11" x14ac:dyDescent="0.2">
      <c r="I216" s="1">
        <v>197</v>
      </c>
      <c r="J216" s="1">
        <v>39.457473205961371</v>
      </c>
      <c r="K216" s="1">
        <v>0.38447274406882004</v>
      </c>
    </row>
    <row r="217" spans="9:11" x14ac:dyDescent="0.2">
      <c r="I217" s="1">
        <v>198</v>
      </c>
      <c r="J217" s="1">
        <v>47.665069993020616</v>
      </c>
      <c r="K217" s="1">
        <v>0.67245859624633741</v>
      </c>
    </row>
    <row r="218" spans="9:11" x14ac:dyDescent="0.2">
      <c r="I218" s="1">
        <v>199</v>
      </c>
      <c r="J218" s="1">
        <v>28.656693998744341</v>
      </c>
      <c r="K218" s="1">
        <v>5.4980350436610948E-3</v>
      </c>
    </row>
    <row r="219" spans="9:11" x14ac:dyDescent="0.2">
      <c r="I219" s="1">
        <v>200</v>
      </c>
      <c r="J219" s="1">
        <v>23.360637105576011</v>
      </c>
      <c r="K219" s="1">
        <v>-0.18032852261136806</v>
      </c>
    </row>
    <row r="220" spans="9:11" x14ac:dyDescent="0.2">
      <c r="I220" s="1">
        <v>201</v>
      </c>
      <c r="J220" s="1">
        <v>21.478331904925572</v>
      </c>
      <c r="K220" s="1">
        <v>-0.24637431912541854</v>
      </c>
    </row>
    <row r="221" spans="9:11" x14ac:dyDescent="0.2">
      <c r="I221" s="1">
        <v>202</v>
      </c>
      <c r="J221" s="1">
        <v>31.039995186808877</v>
      </c>
      <c r="K221" s="1">
        <v>8.9122638133644808E-2</v>
      </c>
    </row>
    <row r="222" spans="9:11" x14ac:dyDescent="0.2">
      <c r="I222" s="1">
        <v>203</v>
      </c>
      <c r="J222" s="1">
        <v>36.953514216999757</v>
      </c>
      <c r="K222" s="1">
        <v>0.29661453392981602</v>
      </c>
    </row>
    <row r="223" spans="9:11" x14ac:dyDescent="0.2">
      <c r="I223" s="1">
        <v>204</v>
      </c>
      <c r="J223" s="1">
        <v>20.301155309667848</v>
      </c>
      <c r="K223" s="1">
        <v>-0.28767876106428603</v>
      </c>
    </row>
    <row r="224" spans="9:11" x14ac:dyDescent="0.2">
      <c r="I224" s="1">
        <v>205</v>
      </c>
      <c r="J224" s="1">
        <v>38.168304215908478</v>
      </c>
      <c r="K224" s="1">
        <v>0.3392387444178413</v>
      </c>
    </row>
    <row r="225" spans="9:11" x14ac:dyDescent="0.2">
      <c r="I225" s="1">
        <v>206</v>
      </c>
      <c r="J225" s="1">
        <v>24.047035834826161</v>
      </c>
      <c r="K225" s="1">
        <v>-0.15624435667276626</v>
      </c>
    </row>
    <row r="226" spans="9:11" x14ac:dyDescent="0.2">
      <c r="I226" s="1">
        <v>207</v>
      </c>
      <c r="J226" s="1">
        <v>18.734485583570081</v>
      </c>
      <c r="K226" s="1">
        <v>-0.34264962864666382</v>
      </c>
    </row>
    <row r="227" spans="9:11" x14ac:dyDescent="0.2">
      <c r="I227" s="1">
        <v>208</v>
      </c>
      <c r="J227" s="1">
        <v>22.61894589491558</v>
      </c>
      <c r="K227" s="1">
        <v>-0.20635277561699719</v>
      </c>
    </row>
    <row r="228" spans="9:11" x14ac:dyDescent="0.2">
      <c r="I228" s="1">
        <v>209</v>
      </c>
      <c r="J228" s="1">
        <v>21.663757203999069</v>
      </c>
      <c r="K228" s="1">
        <v>-0.23986816828073443</v>
      </c>
    </row>
    <row r="229" spans="9:11" x14ac:dyDescent="0.2">
      <c r="I229" s="1">
        <v>210</v>
      </c>
      <c r="J229" s="1">
        <v>25.031838855610115</v>
      </c>
      <c r="K229" s="1">
        <v>-0.12168986471543457</v>
      </c>
    </row>
    <row r="230" spans="9:11" x14ac:dyDescent="0.2">
      <c r="I230" s="1">
        <v>211</v>
      </c>
      <c r="J230" s="1">
        <v>13.671051170133126</v>
      </c>
      <c r="K230" s="1">
        <v>-0.52031399403041667</v>
      </c>
    </row>
    <row r="231" spans="9:11" x14ac:dyDescent="0.2">
      <c r="I231" s="1">
        <v>212</v>
      </c>
      <c r="J231" s="1">
        <v>35.179084661570236</v>
      </c>
      <c r="K231" s="1">
        <v>0.23435384777439425</v>
      </c>
    </row>
    <row r="232" spans="9:11" x14ac:dyDescent="0.2">
      <c r="I232" s="1">
        <v>213</v>
      </c>
      <c r="J232" s="1">
        <v>34.050309127202695</v>
      </c>
      <c r="K232" s="1">
        <v>0.19474768867377878</v>
      </c>
    </row>
    <row r="233" spans="9:11" x14ac:dyDescent="0.2">
      <c r="I233" s="1">
        <v>214</v>
      </c>
      <c r="J233" s="1">
        <v>19.959438040032985</v>
      </c>
      <c r="K233" s="1">
        <v>-0.29966884070059702</v>
      </c>
    </row>
    <row r="234" spans="9:11" x14ac:dyDescent="0.2">
      <c r="I234" s="1">
        <v>215</v>
      </c>
      <c r="J234" s="1">
        <v>38.931342646120996</v>
      </c>
      <c r="K234" s="1">
        <v>0.36601202267091215</v>
      </c>
    </row>
    <row r="235" spans="9:11" x14ac:dyDescent="0.2">
      <c r="I235" s="1">
        <v>216</v>
      </c>
      <c r="J235" s="1">
        <v>23.570854283468364</v>
      </c>
      <c r="K235" s="1">
        <v>-0.17295248128181179</v>
      </c>
    </row>
    <row r="236" spans="9:11" x14ac:dyDescent="0.2">
      <c r="I236" s="1">
        <v>217</v>
      </c>
      <c r="J236" s="1">
        <v>31.392708444613159</v>
      </c>
      <c r="K236" s="1">
        <v>0.10149854191625121</v>
      </c>
    </row>
    <row r="237" spans="9:11" x14ac:dyDescent="0.2">
      <c r="I237" s="1">
        <v>218</v>
      </c>
      <c r="J237" s="1">
        <v>16.777888636288889</v>
      </c>
      <c r="K237" s="1">
        <v>-0.41130215311267054</v>
      </c>
    </row>
    <row r="238" spans="9:11" x14ac:dyDescent="0.2">
      <c r="I238" s="1">
        <v>219</v>
      </c>
      <c r="J238" s="1">
        <v>27.01415862709279</v>
      </c>
      <c r="K238" s="1">
        <v>-5.213478501428806E-2</v>
      </c>
    </row>
    <row r="239" spans="9:11" x14ac:dyDescent="0.2">
      <c r="I239" s="1">
        <v>220</v>
      </c>
      <c r="J239" s="1">
        <v>40.434645333971247</v>
      </c>
      <c r="K239" s="1">
        <v>0.41875948540249991</v>
      </c>
    </row>
    <row r="240" spans="9:11" x14ac:dyDescent="0.2">
      <c r="I240" s="1">
        <v>221</v>
      </c>
      <c r="J240" s="1">
        <v>22.231527501457112</v>
      </c>
      <c r="K240" s="1">
        <v>-0.21994640345764518</v>
      </c>
    </row>
    <row r="241" spans="9:11" x14ac:dyDescent="0.2">
      <c r="I241" s="1">
        <v>222</v>
      </c>
      <c r="J241" s="1">
        <v>27.399073392337783</v>
      </c>
      <c r="K241" s="1">
        <v>-3.8629003777621643E-2</v>
      </c>
    </row>
    <row r="242" spans="9:11" x14ac:dyDescent="0.2">
      <c r="I242" s="1">
        <v>223</v>
      </c>
      <c r="J242" s="1">
        <v>21.923368591455997</v>
      </c>
      <c r="K242" s="1">
        <v>-0.23075899679101763</v>
      </c>
    </row>
    <row r="243" spans="9:11" x14ac:dyDescent="0.2">
      <c r="I243" s="1">
        <v>224</v>
      </c>
      <c r="J243" s="1">
        <v>48.399692601484425</v>
      </c>
      <c r="K243" s="1">
        <v>0.69823482812226056</v>
      </c>
    </row>
    <row r="244" spans="9:11" x14ac:dyDescent="0.2">
      <c r="I244" s="1">
        <v>225</v>
      </c>
      <c r="J244" s="1">
        <v>30.126809804503832</v>
      </c>
      <c r="K244" s="1">
        <v>5.7081045772064284E-2</v>
      </c>
    </row>
    <row r="245" spans="9:11" x14ac:dyDescent="0.2">
      <c r="I245" s="1">
        <v>226</v>
      </c>
      <c r="J245" s="1">
        <v>23.892226434911152</v>
      </c>
      <c r="K245" s="1">
        <v>-0.16167626544171398</v>
      </c>
    </row>
    <row r="246" spans="9:11" x14ac:dyDescent="0.2">
      <c r="I246" s="1">
        <v>227</v>
      </c>
      <c r="J246" s="1">
        <v>25.123505090149351</v>
      </c>
      <c r="K246" s="1">
        <v>-0.1184735056087947</v>
      </c>
    </row>
    <row r="247" spans="9:11" x14ac:dyDescent="0.2">
      <c r="I247" s="1">
        <v>228</v>
      </c>
      <c r="J247" s="1">
        <v>32.002493245259465</v>
      </c>
      <c r="K247" s="1">
        <v>0.12289449983366546</v>
      </c>
    </row>
    <row r="248" spans="9:11" x14ac:dyDescent="0.2">
      <c r="I248" s="1">
        <v>229</v>
      </c>
      <c r="J248" s="1">
        <v>29.541976199214439</v>
      </c>
      <c r="K248" s="1">
        <v>3.6560568393489076E-2</v>
      </c>
    </row>
    <row r="249" spans="9:11" x14ac:dyDescent="0.2">
      <c r="I249" s="1">
        <v>230</v>
      </c>
      <c r="J249" s="1">
        <v>19.844002355676228</v>
      </c>
      <c r="K249" s="1">
        <v>-0.30371921559030779</v>
      </c>
    </row>
    <row r="250" spans="9:11" x14ac:dyDescent="0.2">
      <c r="I250" s="1">
        <v>231</v>
      </c>
      <c r="J250" s="1">
        <v>22.734244120959893</v>
      </c>
      <c r="K250" s="1">
        <v>-0.20230722382596866</v>
      </c>
    </row>
    <row r="251" spans="9:11" x14ac:dyDescent="0.2">
      <c r="I251" s="1">
        <v>232</v>
      </c>
      <c r="J251" s="1">
        <v>27.5234239769268</v>
      </c>
      <c r="K251" s="1">
        <v>-3.4265825370989468E-2</v>
      </c>
    </row>
    <row r="252" spans="9:11" x14ac:dyDescent="0.2">
      <c r="I252" s="1">
        <v>233</v>
      </c>
      <c r="J252" s="1">
        <v>32.718771574708811</v>
      </c>
      <c r="K252" s="1">
        <v>0.14802707279680039</v>
      </c>
    </row>
    <row r="253" spans="9:11" x14ac:dyDescent="0.2">
      <c r="I253" s="1">
        <v>234</v>
      </c>
      <c r="J253" s="1">
        <v>22.40930076784888</v>
      </c>
      <c r="K253" s="1">
        <v>-0.2137087449877586</v>
      </c>
    </row>
    <row r="254" spans="9:11" x14ac:dyDescent="0.2">
      <c r="I254" s="1">
        <v>235</v>
      </c>
      <c r="J254" s="1">
        <v>20.273846250621531</v>
      </c>
      <c r="K254" s="1">
        <v>-0.28863697366240243</v>
      </c>
    </row>
    <row r="255" spans="9:11" x14ac:dyDescent="0.2">
      <c r="I255" s="1">
        <v>236</v>
      </c>
      <c r="J255" s="1">
        <v>26.427009529815997</v>
      </c>
      <c r="K255" s="1">
        <v>-7.2736507725754476E-2</v>
      </c>
    </row>
    <row r="256" spans="9:11" x14ac:dyDescent="0.2">
      <c r="I256" s="1">
        <v>237</v>
      </c>
      <c r="J256" s="1">
        <v>20.118525548466877</v>
      </c>
      <c r="K256" s="1">
        <v>-0.29408682286081134</v>
      </c>
    </row>
    <row r="257" spans="9:11" x14ac:dyDescent="0.2">
      <c r="I257" s="1">
        <v>238</v>
      </c>
      <c r="J257" s="1">
        <v>33.50920943747451</v>
      </c>
      <c r="K257" s="1">
        <v>0.17576173464822842</v>
      </c>
    </row>
    <row r="258" spans="9:11" x14ac:dyDescent="0.2">
      <c r="I258" s="1">
        <v>239</v>
      </c>
      <c r="J258" s="1">
        <v>15.005908370264809</v>
      </c>
      <c r="K258" s="1">
        <v>-0.47347689928895409</v>
      </c>
    </row>
    <row r="259" spans="9:11" x14ac:dyDescent="0.2">
      <c r="I259" s="1">
        <v>240</v>
      </c>
      <c r="J259" s="1">
        <v>26.003029613799171</v>
      </c>
      <c r="K259" s="1">
        <v>-8.7612996007046626E-2</v>
      </c>
    </row>
    <row r="260" spans="9:11" x14ac:dyDescent="0.2">
      <c r="I260" s="1">
        <v>241</v>
      </c>
      <c r="J260" s="1">
        <v>27.945574074880469</v>
      </c>
      <c r="K260" s="1">
        <v>-1.9453541232264258E-2</v>
      </c>
    </row>
    <row r="261" spans="9:11" x14ac:dyDescent="0.2">
      <c r="I261" s="1">
        <v>242</v>
      </c>
      <c r="J261" s="1">
        <v>25.550782607781588</v>
      </c>
      <c r="K261" s="1">
        <v>-0.10348131200766356</v>
      </c>
    </row>
    <row r="262" spans="9:11" x14ac:dyDescent="0.2">
      <c r="I262" s="1">
        <v>243</v>
      </c>
      <c r="J262" s="1">
        <v>35.290210863814714</v>
      </c>
      <c r="K262" s="1">
        <v>0.23825301276542857</v>
      </c>
    </row>
    <row r="263" spans="9:11" x14ac:dyDescent="0.2">
      <c r="I263" s="1">
        <v>244</v>
      </c>
      <c r="J263" s="1">
        <v>38.781943450108436</v>
      </c>
      <c r="K263" s="1">
        <v>0.36076994561783987</v>
      </c>
    </row>
    <row r="264" spans="9:11" x14ac:dyDescent="0.2">
      <c r="I264" s="1">
        <v>245</v>
      </c>
      <c r="J264" s="1">
        <v>8.9415608319497011</v>
      </c>
      <c r="K264" s="1">
        <v>-0.68626102344036133</v>
      </c>
    </row>
    <row r="265" spans="9:11" x14ac:dyDescent="0.2">
      <c r="I265" s="1">
        <v>246</v>
      </c>
      <c r="J265" s="1">
        <v>27.94953738597534</v>
      </c>
      <c r="K265" s="1">
        <v>-1.9314477685075791E-2</v>
      </c>
    </row>
    <row r="266" spans="9:11" x14ac:dyDescent="0.2">
      <c r="I266" s="1">
        <v>247</v>
      </c>
      <c r="J266" s="1">
        <v>24.994859985610827</v>
      </c>
      <c r="K266" s="1">
        <v>-0.12298736892593591</v>
      </c>
    </row>
    <row r="267" spans="9:11" x14ac:dyDescent="0.2">
      <c r="I267" s="1">
        <v>248</v>
      </c>
      <c r="J267" s="1">
        <v>38.150478045764537</v>
      </c>
      <c r="K267" s="1">
        <v>0.33861326476366793</v>
      </c>
    </row>
    <row r="268" spans="9:11" x14ac:dyDescent="0.2">
      <c r="I268" s="1">
        <v>249</v>
      </c>
      <c r="J268" s="1">
        <v>29.57150810003267</v>
      </c>
      <c r="K268" s="1">
        <v>3.7596775439742804E-2</v>
      </c>
    </row>
    <row r="269" spans="9:11" x14ac:dyDescent="0.2">
      <c r="I269" s="1">
        <v>250</v>
      </c>
      <c r="J269" s="1">
        <v>22.644258647184628</v>
      </c>
      <c r="K269" s="1">
        <v>-0.2054646088707148</v>
      </c>
    </row>
    <row r="270" spans="9:11" x14ac:dyDescent="0.2">
      <c r="I270" s="1">
        <v>251</v>
      </c>
      <c r="J270" s="1">
        <v>37.969182563477347</v>
      </c>
      <c r="K270" s="1">
        <v>0.33225201977113494</v>
      </c>
    </row>
    <row r="271" spans="9:11" x14ac:dyDescent="0.2">
      <c r="I271" s="1">
        <v>252</v>
      </c>
      <c r="J271" s="1">
        <v>35.515691849457582</v>
      </c>
      <c r="K271" s="1">
        <v>0.24616462629675726</v>
      </c>
    </row>
    <row r="272" spans="9:11" x14ac:dyDescent="0.2">
      <c r="I272" s="1">
        <v>253</v>
      </c>
      <c r="J272" s="1">
        <v>29.107103459895111</v>
      </c>
      <c r="K272" s="1">
        <v>2.1301875785793362E-2</v>
      </c>
    </row>
    <row r="273" spans="9:11" x14ac:dyDescent="0.2">
      <c r="I273" s="1">
        <v>254</v>
      </c>
      <c r="J273" s="1">
        <v>31.291211087414315</v>
      </c>
      <c r="K273" s="1">
        <v>9.7937231137344372E-2</v>
      </c>
    </row>
    <row r="274" spans="9:11" x14ac:dyDescent="0.2">
      <c r="I274" s="1">
        <v>255</v>
      </c>
      <c r="J274" s="1">
        <v>20.112580982257359</v>
      </c>
      <c r="K274" s="1">
        <v>-0.29429540413132071</v>
      </c>
    </row>
    <row r="275" spans="9:11" x14ac:dyDescent="0.2">
      <c r="I275" s="1">
        <v>256</v>
      </c>
      <c r="J275" s="1">
        <v>27.969655620579314</v>
      </c>
      <c r="K275" s="1">
        <v>-1.8608574716515312E-2</v>
      </c>
    </row>
    <row r="276" spans="9:11" x14ac:dyDescent="0.2">
      <c r="I276" s="1">
        <v>257</v>
      </c>
      <c r="J276" s="1">
        <v>27.678545255056576</v>
      </c>
      <c r="K276" s="1">
        <v>-2.8822973506786791E-2</v>
      </c>
    </row>
    <row r="277" spans="9:11" x14ac:dyDescent="0.2">
      <c r="I277" s="1">
        <v>258</v>
      </c>
      <c r="J277" s="1">
        <v>25.834209291492947</v>
      </c>
      <c r="K277" s="1">
        <v>-9.3536516087966787E-2</v>
      </c>
    </row>
    <row r="278" spans="9:11" x14ac:dyDescent="0.2">
      <c r="I278" s="1">
        <v>259</v>
      </c>
      <c r="J278" s="1">
        <v>25.124269632977079</v>
      </c>
      <c r="K278" s="1">
        <v>-0.11844667954466391</v>
      </c>
    </row>
    <row r="279" spans="9:11" x14ac:dyDescent="0.2">
      <c r="I279" s="1">
        <v>260</v>
      </c>
      <c r="J279" s="1">
        <v>20.467520802749064</v>
      </c>
      <c r="K279" s="1">
        <v>-0.2818413753421381</v>
      </c>
    </row>
    <row r="280" spans="9:11" x14ac:dyDescent="0.2">
      <c r="I280" s="1">
        <v>261</v>
      </c>
      <c r="J280" s="1">
        <v>28.734341544923254</v>
      </c>
      <c r="K280" s="1">
        <v>8.2225103481843431E-3</v>
      </c>
    </row>
    <row r="281" spans="9:11" x14ac:dyDescent="0.2">
      <c r="I281" s="1">
        <v>262</v>
      </c>
      <c r="J281" s="1">
        <v>38.684756676630549</v>
      </c>
      <c r="K281" s="1">
        <v>0.35735988339054559</v>
      </c>
    </row>
    <row r="282" spans="9:11" x14ac:dyDescent="0.2">
      <c r="I282" s="1">
        <v>263</v>
      </c>
      <c r="J282" s="1">
        <v>19.690502241695945</v>
      </c>
      <c r="K282" s="1">
        <v>-0.30910518450189667</v>
      </c>
    </row>
    <row r="283" spans="9:11" x14ac:dyDescent="0.2">
      <c r="I283" s="1">
        <v>264</v>
      </c>
      <c r="J283" s="1">
        <v>28.476404381374969</v>
      </c>
      <c r="K283" s="1">
        <v>-8.279164429835287E-4</v>
      </c>
    </row>
    <row r="284" spans="9:11" x14ac:dyDescent="0.2">
      <c r="I284" s="1">
        <v>265</v>
      </c>
      <c r="J284" s="1">
        <v>29.802638221950978</v>
      </c>
      <c r="K284" s="1">
        <v>4.5706604278981697E-2</v>
      </c>
    </row>
    <row r="285" spans="9:11" x14ac:dyDescent="0.2">
      <c r="I285" s="1">
        <v>266</v>
      </c>
      <c r="J285" s="1">
        <v>28.499146075537105</v>
      </c>
      <c r="K285" s="1">
        <v>-2.9962261855961226E-5</v>
      </c>
    </row>
    <row r="286" spans="9:11" x14ac:dyDescent="0.2">
      <c r="I286" s="1">
        <v>267</v>
      </c>
      <c r="J286" s="1">
        <v>23.098870155713314</v>
      </c>
      <c r="K286" s="1">
        <v>-0.18951332786970829</v>
      </c>
    </row>
    <row r="287" spans="9:11" x14ac:dyDescent="0.2">
      <c r="I287" s="1">
        <v>268</v>
      </c>
      <c r="J287" s="1">
        <v>27.353454447559972</v>
      </c>
      <c r="K287" s="1">
        <v>-4.0229668506667635E-2</v>
      </c>
    </row>
    <row r="288" spans="9:11" x14ac:dyDescent="0.2">
      <c r="I288" s="1">
        <v>269</v>
      </c>
      <c r="J288" s="1">
        <v>27.792950503803731</v>
      </c>
      <c r="K288" s="1">
        <v>-2.4808754252500682E-2</v>
      </c>
    </row>
    <row r="289" spans="9:11" x14ac:dyDescent="0.2">
      <c r="I289" s="1">
        <v>270</v>
      </c>
      <c r="J289" s="1">
        <v>13.978926982035398</v>
      </c>
      <c r="K289" s="1">
        <v>-0.50951133396367021</v>
      </c>
    </row>
    <row r="290" spans="9:11" x14ac:dyDescent="0.2">
      <c r="I290" s="1">
        <v>271</v>
      </c>
      <c r="J290" s="1">
        <v>20.480098402201968</v>
      </c>
      <c r="K290" s="1">
        <v>-0.28140005606308888</v>
      </c>
    </row>
    <row r="291" spans="9:11" x14ac:dyDescent="0.2">
      <c r="I291" s="1">
        <v>272</v>
      </c>
      <c r="J291" s="1">
        <v>31.929120316718549</v>
      </c>
      <c r="K291" s="1">
        <v>0.12032001111293156</v>
      </c>
    </row>
    <row r="292" spans="9:11" x14ac:dyDescent="0.2">
      <c r="I292" s="1">
        <v>273</v>
      </c>
      <c r="J292" s="1">
        <v>44.064151714089988</v>
      </c>
      <c r="K292" s="1">
        <v>0.54611058645929778</v>
      </c>
    </row>
    <row r="293" spans="9:11" x14ac:dyDescent="0.2">
      <c r="I293" s="1">
        <v>274</v>
      </c>
      <c r="J293" s="1">
        <v>22.933963032774429</v>
      </c>
      <c r="K293" s="1">
        <v>-0.19529954270966918</v>
      </c>
    </row>
    <row r="294" spans="9:11" x14ac:dyDescent="0.2">
      <c r="I294" s="1">
        <v>275</v>
      </c>
      <c r="J294" s="1">
        <v>23.299928722981335</v>
      </c>
      <c r="K294" s="1">
        <v>-0.18245864129890055</v>
      </c>
    </row>
    <row r="295" spans="9:11" x14ac:dyDescent="0.2">
      <c r="I295" s="1">
        <v>276</v>
      </c>
      <c r="J295" s="1">
        <v>34.505977951979396</v>
      </c>
      <c r="K295" s="1">
        <v>0.21073606849050514</v>
      </c>
    </row>
    <row r="296" spans="9:11" x14ac:dyDescent="0.2">
      <c r="I296" s="1">
        <v>277</v>
      </c>
      <c r="J296" s="1">
        <v>20.787727674068574</v>
      </c>
      <c r="K296" s="1">
        <v>-0.27060604652390968</v>
      </c>
    </row>
    <row r="297" spans="9:11" x14ac:dyDescent="0.2">
      <c r="I297" s="1">
        <v>278</v>
      </c>
      <c r="J297" s="1">
        <v>21.972302059667275</v>
      </c>
      <c r="K297" s="1">
        <v>-0.2290420329941307</v>
      </c>
    </row>
    <row r="298" spans="9:11" x14ac:dyDescent="0.2">
      <c r="I298" s="1">
        <v>279</v>
      </c>
      <c r="J298" s="1">
        <v>19.863724313872655</v>
      </c>
      <c r="K298" s="1">
        <v>-0.30302721705709978</v>
      </c>
    </row>
    <row r="299" spans="9:11" x14ac:dyDescent="0.2">
      <c r="I299" s="1">
        <v>280</v>
      </c>
      <c r="J299" s="1">
        <v>32.38865860661857</v>
      </c>
      <c r="K299" s="1">
        <v>0.1364441616357393</v>
      </c>
    </row>
    <row r="300" spans="9:11" x14ac:dyDescent="0.2">
      <c r="I300" s="1">
        <v>281</v>
      </c>
      <c r="J300" s="1">
        <v>21.578321040081061</v>
      </c>
      <c r="K300" s="1">
        <v>-0.24286592841820839</v>
      </c>
    </row>
    <row r="301" spans="9:11" x14ac:dyDescent="0.2">
      <c r="I301" s="1">
        <v>282</v>
      </c>
      <c r="J301" s="1">
        <v>25.977491058768255</v>
      </c>
      <c r="K301" s="1">
        <v>-8.8509085657254211E-2</v>
      </c>
    </row>
    <row r="302" spans="9:11" x14ac:dyDescent="0.2">
      <c r="I302" s="1">
        <v>283</v>
      </c>
      <c r="J302" s="1">
        <v>55.78500963492845</v>
      </c>
      <c r="K302" s="1">
        <v>0.95736875912029651</v>
      </c>
    </row>
    <row r="303" spans="9:11" x14ac:dyDescent="0.2">
      <c r="I303" s="1">
        <v>284</v>
      </c>
      <c r="J303" s="1">
        <v>22.088880844408042</v>
      </c>
      <c r="K303" s="1">
        <v>-0.22495154931901606</v>
      </c>
    </row>
    <row r="304" spans="9:11" x14ac:dyDescent="0.2">
      <c r="I304" s="1">
        <v>285</v>
      </c>
      <c r="J304" s="1">
        <v>27.157641248570027</v>
      </c>
      <c r="K304" s="1">
        <v>-4.710030706771836E-2</v>
      </c>
    </row>
    <row r="305" spans="9:11" x14ac:dyDescent="0.2">
      <c r="I305" s="1">
        <v>286</v>
      </c>
      <c r="J305" s="1">
        <v>37.066740125621848</v>
      </c>
      <c r="K305" s="1">
        <v>0.3005873728288368</v>
      </c>
    </row>
    <row r="306" spans="9:11" x14ac:dyDescent="0.2">
      <c r="I306" s="1">
        <v>287</v>
      </c>
      <c r="J306" s="1">
        <v>25.622465944468932</v>
      </c>
      <c r="K306" s="1">
        <v>-0.10096610721161643</v>
      </c>
    </row>
    <row r="307" spans="9:11" x14ac:dyDescent="0.2">
      <c r="I307" s="1">
        <v>288</v>
      </c>
      <c r="J307" s="1">
        <v>17.579672947680532</v>
      </c>
      <c r="K307" s="1">
        <v>-0.38316937025682346</v>
      </c>
    </row>
    <row r="308" spans="9:11" x14ac:dyDescent="0.2">
      <c r="I308" s="1">
        <v>289</v>
      </c>
      <c r="J308" s="1">
        <v>25.970130387864387</v>
      </c>
      <c r="K308" s="1">
        <v>-8.8767354811775889E-2</v>
      </c>
    </row>
    <row r="309" spans="9:11" x14ac:dyDescent="0.2">
      <c r="I309" s="1">
        <v>290</v>
      </c>
      <c r="J309" s="1">
        <v>32.717425347625017</v>
      </c>
      <c r="K309" s="1">
        <v>0.14797983675877252</v>
      </c>
    </row>
    <row r="310" spans="9:11" x14ac:dyDescent="0.2">
      <c r="I310" s="1">
        <v>291</v>
      </c>
      <c r="J310" s="1">
        <v>30.612874335718235</v>
      </c>
      <c r="K310" s="1">
        <v>7.4135941604148603E-2</v>
      </c>
    </row>
    <row r="311" spans="9:11" x14ac:dyDescent="0.2">
      <c r="I311" s="1">
        <v>292</v>
      </c>
      <c r="J311" s="1">
        <v>22.417841055885081</v>
      </c>
      <c r="K311" s="1">
        <v>-0.21340908575841822</v>
      </c>
    </row>
    <row r="312" spans="9:11" x14ac:dyDescent="0.2">
      <c r="I312" s="1">
        <v>293</v>
      </c>
      <c r="J312" s="1">
        <v>23.237714752413318</v>
      </c>
      <c r="K312" s="1">
        <v>-0.18464158763462044</v>
      </c>
    </row>
    <row r="313" spans="9:11" x14ac:dyDescent="0.2">
      <c r="I313" s="1">
        <v>294</v>
      </c>
      <c r="J313" s="1">
        <v>42.693616123517586</v>
      </c>
      <c r="K313" s="1">
        <v>0.49802161836903808</v>
      </c>
    </row>
    <row r="314" spans="9:11" x14ac:dyDescent="0.2">
      <c r="I314" s="1">
        <v>295</v>
      </c>
      <c r="J314" s="1">
        <v>29.456891950526568</v>
      </c>
      <c r="K314" s="1">
        <v>3.357515615882696E-2</v>
      </c>
    </row>
    <row r="315" spans="9:11" x14ac:dyDescent="0.2">
      <c r="I315" s="1">
        <v>296</v>
      </c>
      <c r="J315" s="1">
        <v>41.056309419107649</v>
      </c>
      <c r="K315" s="1">
        <v>0.44057226031956664</v>
      </c>
    </row>
    <row r="316" spans="9:11" x14ac:dyDescent="0.2">
      <c r="I316" s="1">
        <v>297</v>
      </c>
      <c r="J316" s="1">
        <v>21.970246642133404</v>
      </c>
      <c r="K316" s="1">
        <v>-0.22911415290759987</v>
      </c>
    </row>
    <row r="317" spans="9:11" x14ac:dyDescent="0.2">
      <c r="I317" s="1">
        <v>298</v>
      </c>
      <c r="J317" s="1">
        <v>37.616052264294353</v>
      </c>
      <c r="K317" s="1">
        <v>0.31986148295769662</v>
      </c>
    </row>
    <row r="318" spans="9:11" x14ac:dyDescent="0.2">
      <c r="I318" s="1">
        <v>299</v>
      </c>
      <c r="J318" s="1">
        <v>30.259630474327988</v>
      </c>
      <c r="K318" s="1">
        <v>6.1741420151859232E-2</v>
      </c>
    </row>
    <row r="319" spans="9:11" x14ac:dyDescent="0.2">
      <c r="I319" s="1">
        <v>300</v>
      </c>
      <c r="J319" s="1">
        <v>36.989446116467306</v>
      </c>
      <c r="K319" s="1">
        <v>0.29787530233218618</v>
      </c>
    </row>
    <row r="320" spans="9:11" x14ac:dyDescent="0.2">
      <c r="I320" s="1">
        <v>301</v>
      </c>
      <c r="J320" s="1">
        <v>42.837501039175507</v>
      </c>
      <c r="K320" s="1">
        <v>0.50307021190089496</v>
      </c>
    </row>
    <row r="321" spans="9:11" x14ac:dyDescent="0.2">
      <c r="I321" s="1">
        <v>302</v>
      </c>
      <c r="J321" s="1">
        <v>59.44312090141743</v>
      </c>
      <c r="K321" s="1">
        <v>1.0857235404006116</v>
      </c>
    </row>
    <row r="322" spans="9:11" x14ac:dyDescent="0.2">
      <c r="I322" s="1">
        <v>303</v>
      </c>
      <c r="J322" s="1">
        <v>28.581237636766282</v>
      </c>
      <c r="K322" s="1">
        <v>2.8504433953081458E-3</v>
      </c>
    </row>
    <row r="323" spans="9:11" x14ac:dyDescent="0.2">
      <c r="I323" s="1">
        <v>304</v>
      </c>
      <c r="J323" s="1">
        <v>27.708169113133753</v>
      </c>
      <c r="K323" s="1">
        <v>-2.778353989004376E-2</v>
      </c>
    </row>
    <row r="324" spans="9:11" x14ac:dyDescent="0.2">
      <c r="I324" s="1">
        <v>305</v>
      </c>
      <c r="J324" s="1">
        <v>18.454540819829582</v>
      </c>
      <c r="K324" s="1">
        <v>-0.35247225193580417</v>
      </c>
    </row>
    <row r="325" spans="9:11" x14ac:dyDescent="0.2">
      <c r="I325" s="1">
        <v>306</v>
      </c>
      <c r="J325" s="1">
        <v>17.74378664916588</v>
      </c>
      <c r="K325" s="1">
        <v>-0.37741099476610945</v>
      </c>
    </row>
    <row r="326" spans="9:11" x14ac:dyDescent="0.2">
      <c r="I326" s="1">
        <v>307</v>
      </c>
      <c r="J326" s="1">
        <v>34.960784399204698</v>
      </c>
      <c r="K326" s="1">
        <v>0.22669418944577888</v>
      </c>
    </row>
    <row r="327" spans="9:11" x14ac:dyDescent="0.2">
      <c r="I327" s="1">
        <v>308</v>
      </c>
      <c r="J327" s="1">
        <v>30.742185121641864</v>
      </c>
      <c r="K327" s="1">
        <v>7.8673162162872415E-2</v>
      </c>
    </row>
    <row r="328" spans="9:11" x14ac:dyDescent="0.2">
      <c r="I328" s="1">
        <v>309</v>
      </c>
      <c r="J328" s="1">
        <v>17.323986056380143</v>
      </c>
      <c r="K328" s="1">
        <v>-0.39214084012701256</v>
      </c>
    </row>
    <row r="329" spans="9:11" x14ac:dyDescent="0.2">
      <c r="I329" s="1">
        <v>310</v>
      </c>
      <c r="J329" s="1">
        <v>38.848000837276281</v>
      </c>
      <c r="K329" s="1">
        <v>0.36308774867636073</v>
      </c>
    </row>
    <row r="330" spans="9:11" x14ac:dyDescent="0.2">
      <c r="I330" s="1">
        <v>311</v>
      </c>
      <c r="J330" s="1">
        <v>27.472411974293081</v>
      </c>
      <c r="K330" s="1">
        <v>-3.6055720200242773E-2</v>
      </c>
    </row>
    <row r="331" spans="9:11" x14ac:dyDescent="0.2">
      <c r="I331" s="1">
        <v>312</v>
      </c>
      <c r="J331" s="1">
        <v>28.130749187902865</v>
      </c>
      <c r="K331" s="1">
        <v>-1.2956168845513523E-2</v>
      </c>
    </row>
    <row r="332" spans="9:11" x14ac:dyDescent="0.2">
      <c r="I332" s="1">
        <v>313</v>
      </c>
      <c r="J332" s="1">
        <v>48.441445751642185</v>
      </c>
      <c r="K332" s="1">
        <v>0.69969985093481346</v>
      </c>
    </row>
    <row r="333" spans="9:11" x14ac:dyDescent="0.2">
      <c r="I333" s="1">
        <v>314</v>
      </c>
      <c r="J333" s="1">
        <v>33.878993398135151</v>
      </c>
      <c r="K333" s="1">
        <v>0.1887366104608825</v>
      </c>
    </row>
    <row r="334" spans="9:11" x14ac:dyDescent="0.2">
      <c r="I334" s="1">
        <v>315</v>
      </c>
      <c r="J334" s="1">
        <v>23.502913589589614</v>
      </c>
      <c r="K334" s="1">
        <v>-0.17533636527755742</v>
      </c>
    </row>
    <row r="335" spans="9:11" x14ac:dyDescent="0.2">
      <c r="I335" s="1">
        <v>316</v>
      </c>
      <c r="J335" s="1">
        <v>31.16450117522346</v>
      </c>
      <c r="K335" s="1">
        <v>9.3491269306086325E-2</v>
      </c>
    </row>
    <row r="336" spans="9:11" x14ac:dyDescent="0.2">
      <c r="I336" s="1">
        <v>317</v>
      </c>
      <c r="J336" s="1">
        <v>59.467593430627559</v>
      </c>
      <c r="K336" s="1">
        <v>1.0865822256360547</v>
      </c>
    </row>
    <row r="337" spans="9:11" x14ac:dyDescent="0.2">
      <c r="I337" s="1">
        <v>318</v>
      </c>
      <c r="J337" s="1">
        <v>45.206895944327975</v>
      </c>
      <c r="K337" s="1">
        <v>0.58620687523957804</v>
      </c>
    </row>
    <row r="338" spans="9:11" x14ac:dyDescent="0.2">
      <c r="I338" s="1">
        <v>319</v>
      </c>
      <c r="J338" s="1">
        <v>29.51584459663712</v>
      </c>
      <c r="K338" s="1">
        <v>3.5643670057442796E-2</v>
      </c>
    </row>
    <row r="339" spans="9:11" x14ac:dyDescent="0.2">
      <c r="I339" s="1">
        <v>320</v>
      </c>
      <c r="J339" s="1">
        <v>26.864012862887986</v>
      </c>
      <c r="K339" s="1">
        <v>-5.7403057442526814E-2</v>
      </c>
    </row>
    <row r="340" spans="9:11" x14ac:dyDescent="0.2">
      <c r="I340" s="1">
        <v>321</v>
      </c>
      <c r="J340" s="1">
        <v>33.793705983496714</v>
      </c>
      <c r="K340" s="1">
        <v>0.18574406959637593</v>
      </c>
    </row>
    <row r="341" spans="9:11" x14ac:dyDescent="0.2">
      <c r="I341" s="1">
        <v>322</v>
      </c>
      <c r="J341" s="1">
        <v>30.172283409395906</v>
      </c>
      <c r="K341" s="1">
        <v>5.8676610855996694E-2</v>
      </c>
    </row>
    <row r="342" spans="9:11" x14ac:dyDescent="0.2">
      <c r="I342" s="1">
        <v>323</v>
      </c>
      <c r="J342" s="1">
        <v>18.708650588115184</v>
      </c>
      <c r="K342" s="1">
        <v>-0.34355611971525674</v>
      </c>
    </row>
    <row r="343" spans="9:11" x14ac:dyDescent="0.2">
      <c r="I343" s="1">
        <v>324</v>
      </c>
      <c r="J343" s="1">
        <v>46.420314851115904</v>
      </c>
      <c r="K343" s="1">
        <v>0.62878297723213694</v>
      </c>
    </row>
    <row r="344" spans="9:11" x14ac:dyDescent="0.2">
      <c r="I344" s="1">
        <v>325</v>
      </c>
      <c r="J344" s="1">
        <v>21.657617608040184</v>
      </c>
      <c r="K344" s="1">
        <v>-0.24008359270034443</v>
      </c>
    </row>
    <row r="345" spans="9:11" x14ac:dyDescent="0.2">
      <c r="I345" s="1">
        <v>326</v>
      </c>
      <c r="J345" s="1">
        <v>47.408746233864498</v>
      </c>
      <c r="K345" s="1">
        <v>0.6634647801355964</v>
      </c>
    </row>
    <row r="346" spans="9:11" x14ac:dyDescent="0.2">
      <c r="I346" s="1">
        <v>327</v>
      </c>
      <c r="J346" s="1">
        <v>25.853032449149069</v>
      </c>
      <c r="K346" s="1">
        <v>-9.287605441582214E-2</v>
      </c>
    </row>
    <row r="347" spans="9:11" x14ac:dyDescent="0.2">
      <c r="I347" s="1">
        <v>328</v>
      </c>
      <c r="J347" s="1">
        <v>42.531388785672561</v>
      </c>
      <c r="K347" s="1">
        <v>0.49232943107623023</v>
      </c>
    </row>
    <row r="348" spans="9:11" x14ac:dyDescent="0.2">
      <c r="I348" s="1">
        <v>329</v>
      </c>
      <c r="J348" s="1">
        <v>40.26411820360169</v>
      </c>
      <c r="K348" s="1">
        <v>0.41277607731935756</v>
      </c>
    </row>
    <row r="349" spans="9:11" x14ac:dyDescent="0.2">
      <c r="I349" s="1">
        <v>330</v>
      </c>
      <c r="J349" s="1">
        <v>30.469853352344344</v>
      </c>
      <c r="K349" s="1">
        <v>6.9117661485766466E-2</v>
      </c>
    </row>
    <row r="350" spans="9:11" x14ac:dyDescent="0.2">
      <c r="I350" s="1">
        <v>331</v>
      </c>
      <c r="J350" s="1">
        <v>17.226707774234626</v>
      </c>
      <c r="K350" s="1">
        <v>-0.39555411318474998</v>
      </c>
    </row>
    <row r="351" spans="9:11" x14ac:dyDescent="0.2">
      <c r="I351" s="1">
        <v>332</v>
      </c>
      <c r="J351" s="1">
        <v>23.856305833647429</v>
      </c>
      <c r="K351" s="1">
        <v>-0.16293663741587969</v>
      </c>
    </row>
    <row r="352" spans="9:11" x14ac:dyDescent="0.2">
      <c r="I352" s="1">
        <v>333</v>
      </c>
      <c r="J352" s="1">
        <v>32.385726787020147</v>
      </c>
      <c r="K352" s="1">
        <v>0.13634129077263674</v>
      </c>
    </row>
    <row r="353" spans="9:11" x14ac:dyDescent="0.2">
      <c r="I353" s="1">
        <v>334</v>
      </c>
      <c r="J353" s="1">
        <v>30.66888358325826</v>
      </c>
      <c r="K353" s="1">
        <v>7.6101178359938959E-2</v>
      </c>
    </row>
    <row r="354" spans="9:11" x14ac:dyDescent="0.2">
      <c r="I354" s="1">
        <v>335</v>
      </c>
      <c r="J354" s="1">
        <v>24.160530029833041</v>
      </c>
      <c r="K354" s="1">
        <v>-0.15226210421638453</v>
      </c>
    </row>
    <row r="355" spans="9:11" x14ac:dyDescent="0.2">
      <c r="I355" s="1">
        <v>336</v>
      </c>
      <c r="J355" s="1">
        <v>17.067286353674511</v>
      </c>
      <c r="K355" s="1">
        <v>-0.40114784723949082</v>
      </c>
    </row>
    <row r="356" spans="9:11" x14ac:dyDescent="0.2">
      <c r="I356" s="1">
        <v>337</v>
      </c>
      <c r="J356" s="1">
        <v>24.47076754368501</v>
      </c>
      <c r="K356" s="1">
        <v>-0.14137657741456106</v>
      </c>
    </row>
    <row r="357" spans="9:11" x14ac:dyDescent="0.2">
      <c r="I357" s="1">
        <v>338</v>
      </c>
      <c r="J357" s="1">
        <v>29.093793617014995</v>
      </c>
      <c r="K357" s="1">
        <v>2.0834863754912118E-2</v>
      </c>
    </row>
    <row r="358" spans="9:11" x14ac:dyDescent="0.2">
      <c r="I358" s="1">
        <v>339</v>
      </c>
      <c r="J358" s="1">
        <v>19.620271938279007</v>
      </c>
      <c r="K358" s="1">
        <v>-0.31156940567442082</v>
      </c>
    </row>
    <row r="359" spans="9:11" x14ac:dyDescent="0.2">
      <c r="I359" s="1">
        <v>340</v>
      </c>
      <c r="J359" s="1">
        <v>27.536073697990723</v>
      </c>
      <c r="K359" s="1">
        <v>-3.3821975509097435E-2</v>
      </c>
    </row>
    <row r="360" spans="9:11" x14ac:dyDescent="0.2">
      <c r="I360" s="1">
        <v>341</v>
      </c>
      <c r="J360" s="1">
        <v>22.938877026548642</v>
      </c>
      <c r="K360" s="1">
        <v>-0.19512712187548625</v>
      </c>
    </row>
    <row r="361" spans="9:11" x14ac:dyDescent="0.2">
      <c r="I361" s="1">
        <v>342</v>
      </c>
      <c r="J361" s="1">
        <v>25.610191876567388</v>
      </c>
      <c r="K361" s="1">
        <v>-0.10139677626079341</v>
      </c>
    </row>
    <row r="362" spans="9:11" x14ac:dyDescent="0.2">
      <c r="I362" s="1">
        <v>343</v>
      </c>
      <c r="J362" s="1">
        <v>18.535361963099881</v>
      </c>
      <c r="K362" s="1">
        <v>-0.34963642234737263</v>
      </c>
    </row>
    <row r="363" spans="9:11" x14ac:dyDescent="0.2">
      <c r="I363" s="1">
        <v>344</v>
      </c>
      <c r="J363" s="1">
        <v>38.374796366471017</v>
      </c>
      <c r="K363" s="1">
        <v>0.34648408303407074</v>
      </c>
    </row>
    <row r="364" spans="9:11" x14ac:dyDescent="0.2">
      <c r="I364" s="1">
        <v>345</v>
      </c>
      <c r="J364" s="1">
        <v>25.505101457252071</v>
      </c>
      <c r="K364" s="1">
        <v>-0.10508415939466419</v>
      </c>
    </row>
    <row r="365" spans="9:11" x14ac:dyDescent="0.2">
      <c r="I365" s="1">
        <v>346</v>
      </c>
      <c r="J365" s="1">
        <v>22.092351112714891</v>
      </c>
      <c r="K365" s="1">
        <v>-0.22482978551877578</v>
      </c>
    </row>
    <row r="366" spans="9:11" x14ac:dyDescent="0.2">
      <c r="I366" s="1">
        <v>347</v>
      </c>
      <c r="J366" s="1">
        <v>25.895907595485777</v>
      </c>
      <c r="K366" s="1">
        <v>-9.1371663316288515E-2</v>
      </c>
    </row>
    <row r="367" spans="9:11" x14ac:dyDescent="0.2">
      <c r="I367" s="1">
        <v>348</v>
      </c>
      <c r="J367" s="1">
        <v>53.221002579989879</v>
      </c>
      <c r="K367" s="1">
        <v>0.86740359929789046</v>
      </c>
    </row>
    <row r="368" spans="9:11" x14ac:dyDescent="0.2">
      <c r="I368" s="1">
        <v>349</v>
      </c>
      <c r="J368" s="1">
        <v>24.545930155314664</v>
      </c>
      <c r="K368" s="1">
        <v>-0.13873929279597669</v>
      </c>
    </row>
    <row r="369" spans="9:11" x14ac:dyDescent="0.2">
      <c r="I369" s="1">
        <v>350</v>
      </c>
      <c r="J369" s="1">
        <v>32.071096481125117</v>
      </c>
      <c r="K369" s="1">
        <v>0.12530163091667079</v>
      </c>
    </row>
    <row r="370" spans="9:11" x14ac:dyDescent="0.2">
      <c r="I370" s="1">
        <v>351</v>
      </c>
      <c r="J370" s="1">
        <v>42.651630051958065</v>
      </c>
      <c r="K370" s="1">
        <v>0.4965484228757216</v>
      </c>
    </row>
    <row r="371" spans="9:11" x14ac:dyDescent="0.2">
      <c r="I371" s="1">
        <v>352</v>
      </c>
      <c r="J371" s="1">
        <v>26.710115986726414</v>
      </c>
      <c r="K371" s="1">
        <v>-6.2802947834160905E-2</v>
      </c>
    </row>
    <row r="372" spans="9:11" x14ac:dyDescent="0.2">
      <c r="I372" s="1">
        <v>353</v>
      </c>
      <c r="J372" s="1">
        <v>33.083780825032122</v>
      </c>
      <c r="K372" s="1">
        <v>0.16083441491340777</v>
      </c>
    </row>
    <row r="373" spans="9:11" x14ac:dyDescent="0.2">
      <c r="I373" s="1">
        <v>354</v>
      </c>
      <c r="J373" s="1">
        <v>55.621988203992203</v>
      </c>
      <c r="K373" s="1">
        <v>0.95164870891200715</v>
      </c>
    </row>
    <row r="374" spans="9:11" x14ac:dyDescent="0.2">
      <c r="I374" s="1">
        <v>355</v>
      </c>
      <c r="J374" s="1">
        <v>37.112075314256863</v>
      </c>
      <c r="K374" s="1">
        <v>0.30217808120199519</v>
      </c>
    </row>
    <row r="375" spans="9:11" x14ac:dyDescent="0.2">
      <c r="I375" s="1">
        <v>356</v>
      </c>
      <c r="J375" s="1">
        <v>46.078314576038217</v>
      </c>
      <c r="K375" s="1">
        <v>0.61678296758028828</v>
      </c>
    </row>
    <row r="376" spans="9:11" x14ac:dyDescent="0.2">
      <c r="I376" s="1">
        <v>357</v>
      </c>
      <c r="J376" s="1">
        <v>25.329261935706377</v>
      </c>
      <c r="K376" s="1">
        <v>-0.1112539671681973</v>
      </c>
    </row>
    <row r="377" spans="9:11" x14ac:dyDescent="0.2">
      <c r="I377" s="1">
        <v>358</v>
      </c>
      <c r="J377" s="1">
        <v>24.581939932655025</v>
      </c>
      <c r="K377" s="1">
        <v>-0.13747579183666578</v>
      </c>
    </row>
    <row r="378" spans="9:11" x14ac:dyDescent="0.2">
      <c r="I378" s="1">
        <v>359</v>
      </c>
      <c r="J378" s="1">
        <v>40.12945921771064</v>
      </c>
      <c r="K378" s="1">
        <v>0.40805120062142597</v>
      </c>
    </row>
    <row r="379" spans="9:11" x14ac:dyDescent="0.2">
      <c r="I379" s="1">
        <v>360</v>
      </c>
      <c r="J379" s="1">
        <v>32.849570459027994</v>
      </c>
      <c r="K379" s="1">
        <v>0.15261650733431559</v>
      </c>
    </row>
    <row r="380" spans="9:11" x14ac:dyDescent="0.2">
      <c r="I380" s="1">
        <v>361</v>
      </c>
      <c r="J380" s="1">
        <v>28.749121546218646</v>
      </c>
      <c r="K380" s="1">
        <v>8.741106884864772E-3</v>
      </c>
    </row>
    <row r="381" spans="9:11" x14ac:dyDescent="0.2">
      <c r="I381" s="1">
        <v>362</v>
      </c>
      <c r="J381" s="1">
        <v>16.179217506315471</v>
      </c>
      <c r="K381" s="1">
        <v>-0.43230815767314135</v>
      </c>
    </row>
    <row r="382" spans="9:11" x14ac:dyDescent="0.2">
      <c r="I382" s="1">
        <v>363</v>
      </c>
      <c r="J382" s="1">
        <v>27.569574411343588</v>
      </c>
      <c r="K382" s="1">
        <v>-3.2646511882681126E-2</v>
      </c>
    </row>
    <row r="383" spans="9:11" x14ac:dyDescent="0.2">
      <c r="I383" s="1">
        <v>364</v>
      </c>
      <c r="J383" s="1">
        <v>43.310493306042282</v>
      </c>
      <c r="K383" s="1">
        <v>0.51966643179095728</v>
      </c>
    </row>
    <row r="384" spans="9:11" x14ac:dyDescent="0.2">
      <c r="I384" s="1">
        <v>365</v>
      </c>
      <c r="J384" s="1">
        <v>20.664882030117081</v>
      </c>
      <c r="K384" s="1">
        <v>-0.27491641999589189</v>
      </c>
    </row>
    <row r="385" spans="9:11" x14ac:dyDescent="0.2">
      <c r="I385" s="1">
        <v>366</v>
      </c>
      <c r="J385" s="1">
        <v>21.159925838936658</v>
      </c>
      <c r="K385" s="1">
        <v>-0.25754646179169621</v>
      </c>
    </row>
    <row r="386" spans="9:11" x14ac:dyDescent="0.2">
      <c r="I386" s="1">
        <v>367</v>
      </c>
      <c r="J386" s="1">
        <v>26.26109930031037</v>
      </c>
      <c r="K386" s="1">
        <v>-7.8557919287355435E-2</v>
      </c>
    </row>
    <row r="387" spans="9:11" x14ac:dyDescent="0.2">
      <c r="I387" s="1">
        <v>368</v>
      </c>
      <c r="J387" s="1">
        <v>20.545881530988435</v>
      </c>
      <c r="K387" s="1">
        <v>-0.27909187610566893</v>
      </c>
    </row>
    <row r="388" spans="9:11" x14ac:dyDescent="0.2">
      <c r="I388" s="1">
        <v>369</v>
      </c>
      <c r="J388" s="1">
        <v>42.629526147624397</v>
      </c>
      <c r="K388" s="1">
        <v>0.49577284728506654</v>
      </c>
    </row>
    <row r="389" spans="9:11" x14ac:dyDescent="0.2">
      <c r="I389" s="1">
        <v>370</v>
      </c>
      <c r="J389" s="1">
        <v>26.42334810462836</v>
      </c>
      <c r="K389" s="1">
        <v>-7.2864978784969822E-2</v>
      </c>
    </row>
    <row r="390" spans="9:11" x14ac:dyDescent="0.2">
      <c r="I390" s="1">
        <v>371</v>
      </c>
      <c r="J390" s="1">
        <v>41.151615707007466</v>
      </c>
      <c r="K390" s="1">
        <v>0.44391634059675317</v>
      </c>
    </row>
    <row r="391" spans="9:11" x14ac:dyDescent="0.2">
      <c r="I391" s="1">
        <v>372</v>
      </c>
      <c r="J391" s="1">
        <v>24.476387770601434</v>
      </c>
      <c r="K391" s="1">
        <v>-0.14117937647012513</v>
      </c>
    </row>
    <row r="392" spans="9:11" x14ac:dyDescent="0.2">
      <c r="I392" s="1">
        <v>373</v>
      </c>
      <c r="J392" s="1">
        <v>42.245537334592882</v>
      </c>
      <c r="K392" s="1">
        <v>0.48229955559975024</v>
      </c>
    </row>
    <row r="393" spans="9:11" x14ac:dyDescent="0.2">
      <c r="I393" s="1">
        <v>374</v>
      </c>
      <c r="J393" s="1">
        <v>16.78916124278409</v>
      </c>
      <c r="K393" s="1">
        <v>-0.41090662306020737</v>
      </c>
    </row>
    <row r="394" spans="9:11" x14ac:dyDescent="0.2">
      <c r="I394" s="1">
        <v>375</v>
      </c>
      <c r="J394" s="1">
        <v>36.398473490372751</v>
      </c>
      <c r="K394" s="1">
        <v>0.27713942071483338</v>
      </c>
    </row>
    <row r="395" spans="9:11" x14ac:dyDescent="0.2">
      <c r="I395" s="1">
        <v>376</v>
      </c>
      <c r="J395" s="1">
        <v>28.244300311276181</v>
      </c>
      <c r="K395" s="1">
        <v>-8.9719189025901473E-3</v>
      </c>
    </row>
    <row r="396" spans="9:11" x14ac:dyDescent="0.2">
      <c r="I396" s="1">
        <v>377</v>
      </c>
      <c r="J396" s="1">
        <v>28.079288853758833</v>
      </c>
      <c r="K396" s="1">
        <v>-1.4761794604953244E-2</v>
      </c>
    </row>
    <row r="397" spans="9:11" x14ac:dyDescent="0.2">
      <c r="I397" s="1">
        <v>378</v>
      </c>
      <c r="J397" s="1">
        <v>54.024846862250683</v>
      </c>
      <c r="K397" s="1">
        <v>0.8956086618333573</v>
      </c>
    </row>
    <row r="398" spans="9:11" x14ac:dyDescent="0.2">
      <c r="I398" s="1">
        <v>379</v>
      </c>
      <c r="J398" s="1">
        <v>24.474079349229509</v>
      </c>
      <c r="K398" s="1">
        <v>-0.14126037371124531</v>
      </c>
    </row>
    <row r="399" spans="9:11" x14ac:dyDescent="0.2">
      <c r="I399" s="1">
        <v>380</v>
      </c>
      <c r="J399" s="1">
        <v>23.465954312277141</v>
      </c>
      <c r="K399" s="1">
        <v>-0.17663318202536346</v>
      </c>
    </row>
    <row r="400" spans="9:11" x14ac:dyDescent="0.2">
      <c r="I400" s="1">
        <v>381</v>
      </c>
      <c r="J400" s="1">
        <v>25.704879411452527</v>
      </c>
      <c r="K400" s="1">
        <v>-9.8074406615700799E-2</v>
      </c>
    </row>
    <row r="401" spans="9:11" x14ac:dyDescent="0.2">
      <c r="I401" s="1">
        <v>382</v>
      </c>
      <c r="J401" s="1">
        <v>20.228749919378934</v>
      </c>
      <c r="K401" s="1">
        <v>-0.29021930107442334</v>
      </c>
    </row>
    <row r="402" spans="9:11" x14ac:dyDescent="0.2">
      <c r="I402" s="1">
        <v>383</v>
      </c>
      <c r="J402" s="1">
        <v>33.462739757605192</v>
      </c>
      <c r="K402" s="1">
        <v>0.17413121956509445</v>
      </c>
    </row>
    <row r="403" spans="9:11" x14ac:dyDescent="0.2">
      <c r="I403" s="1">
        <v>384</v>
      </c>
      <c r="J403" s="1">
        <v>24.945054483233971</v>
      </c>
      <c r="K403" s="1">
        <v>-0.12473493041284313</v>
      </c>
    </row>
    <row r="404" spans="9:11" x14ac:dyDescent="0.2">
      <c r="I404" s="1">
        <v>385</v>
      </c>
      <c r="J404" s="1">
        <v>41.549361718585807</v>
      </c>
      <c r="K404" s="1">
        <v>0.45787234100301077</v>
      </c>
    </row>
    <row r="405" spans="9:11" x14ac:dyDescent="0.2">
      <c r="I405" s="1">
        <v>386</v>
      </c>
      <c r="J405" s="1">
        <v>33.778628401508691</v>
      </c>
      <c r="K405" s="1">
        <v>0.18521503163188388</v>
      </c>
    </row>
    <row r="406" spans="9:11" x14ac:dyDescent="0.2">
      <c r="I406" s="1">
        <v>387</v>
      </c>
      <c r="J406" s="1">
        <v>54.371889093372857</v>
      </c>
      <c r="K406" s="1">
        <v>0.90778558222360906</v>
      </c>
    </row>
    <row r="407" spans="9:11" x14ac:dyDescent="0.2">
      <c r="I407" s="1">
        <v>388</v>
      </c>
      <c r="J407" s="1">
        <v>32.170051100809125</v>
      </c>
      <c r="K407" s="1">
        <v>0.12877372283540792</v>
      </c>
    </row>
    <row r="408" spans="9:11" x14ac:dyDescent="0.2">
      <c r="I408" s="1">
        <v>389</v>
      </c>
      <c r="J408" s="1">
        <v>23.650046995595318</v>
      </c>
      <c r="K408" s="1">
        <v>-0.17017378962823446</v>
      </c>
    </row>
    <row r="409" spans="9:11" x14ac:dyDescent="0.2">
      <c r="I409" s="1">
        <v>390</v>
      </c>
      <c r="J409" s="1">
        <v>26.276918476241995</v>
      </c>
      <c r="K409" s="1">
        <v>-7.800286048273701E-2</v>
      </c>
    </row>
    <row r="410" spans="9:11" x14ac:dyDescent="0.2">
      <c r="I410" s="1">
        <v>391</v>
      </c>
      <c r="J410" s="1">
        <v>27.685269790392045</v>
      </c>
      <c r="K410" s="1">
        <v>-2.8587024898524736E-2</v>
      </c>
    </row>
    <row r="411" spans="9:11" x14ac:dyDescent="0.2">
      <c r="I411" s="1">
        <v>392</v>
      </c>
      <c r="J411" s="1">
        <v>53.270374194959658</v>
      </c>
      <c r="K411" s="1">
        <v>0.86913593666525113</v>
      </c>
    </row>
    <row r="412" spans="9:11" x14ac:dyDescent="0.2">
      <c r="I412" s="1">
        <v>393</v>
      </c>
      <c r="J412" s="1">
        <v>36.874239435000241</v>
      </c>
      <c r="K412" s="1">
        <v>0.29383296263158742</v>
      </c>
    </row>
    <row r="413" spans="9:11" x14ac:dyDescent="0.2">
      <c r="I413" s="1">
        <v>394</v>
      </c>
      <c r="J413" s="1">
        <v>33.178646474031197</v>
      </c>
      <c r="K413" s="1">
        <v>0.16416303417653322</v>
      </c>
    </row>
    <row r="414" spans="9:11" x14ac:dyDescent="0.2">
      <c r="I414" s="1">
        <v>395</v>
      </c>
      <c r="J414" s="1">
        <v>33.178903849696162</v>
      </c>
      <c r="K414" s="1">
        <v>0.16417206490161973</v>
      </c>
    </row>
    <row r="415" spans="9:11" x14ac:dyDescent="0.2">
      <c r="I415" s="1">
        <v>396</v>
      </c>
      <c r="J415" s="1">
        <v>37.019045319554408</v>
      </c>
      <c r="K415" s="1">
        <v>0.29891387086155818</v>
      </c>
    </row>
    <row r="416" spans="9:11" x14ac:dyDescent="0.2">
      <c r="I416" s="1">
        <v>397</v>
      </c>
      <c r="J416" s="1">
        <v>41.465435532911485</v>
      </c>
      <c r="K416" s="1">
        <v>0.45492756255829769</v>
      </c>
    </row>
    <row r="417" spans="9:11" x14ac:dyDescent="0.2">
      <c r="I417" s="1">
        <v>398</v>
      </c>
      <c r="J417" s="1">
        <v>21.501452110096611</v>
      </c>
      <c r="K417" s="1">
        <v>-0.24556308385625925</v>
      </c>
    </row>
    <row r="418" spans="9:11" x14ac:dyDescent="0.2">
      <c r="I418" s="1">
        <v>399</v>
      </c>
      <c r="J418" s="1">
        <v>48.170531071436137</v>
      </c>
      <c r="K418" s="1">
        <v>0.69019407268196975</v>
      </c>
    </row>
    <row r="419" spans="9:11" x14ac:dyDescent="0.2">
      <c r="I419" s="1">
        <v>400</v>
      </c>
      <c r="J419" s="1">
        <v>19.445563481458738</v>
      </c>
      <c r="K419" s="1">
        <v>-0.31769952696636006</v>
      </c>
    </row>
    <row r="420" spans="9:11" x14ac:dyDescent="0.2">
      <c r="I420" s="1">
        <v>401</v>
      </c>
      <c r="J420" s="1">
        <v>30.081222110288525</v>
      </c>
      <c r="K420" s="1">
        <v>5.5481477553983347E-2</v>
      </c>
    </row>
    <row r="421" spans="9:11" x14ac:dyDescent="0.2">
      <c r="I421" s="1">
        <v>402</v>
      </c>
      <c r="J421" s="1">
        <v>29.439407438873697</v>
      </c>
      <c r="K421" s="1">
        <v>3.2961664521884121E-2</v>
      </c>
    </row>
    <row r="422" spans="9:11" x14ac:dyDescent="0.2">
      <c r="I422" s="1">
        <v>403</v>
      </c>
      <c r="J422" s="1">
        <v>23.849382019211756</v>
      </c>
      <c r="K422" s="1">
        <v>-0.16317957827327173</v>
      </c>
    </row>
    <row r="423" spans="9:11" x14ac:dyDescent="0.2">
      <c r="I423" s="1">
        <v>404</v>
      </c>
      <c r="J423" s="1">
        <v>22.851203647886109</v>
      </c>
      <c r="K423" s="1">
        <v>-0.198203380775926</v>
      </c>
    </row>
    <row r="424" spans="9:11" x14ac:dyDescent="0.2">
      <c r="I424" s="1">
        <v>405</v>
      </c>
      <c r="J424" s="1">
        <v>30.172523263681967</v>
      </c>
      <c r="K424" s="1">
        <v>5.8685026795858491E-2</v>
      </c>
    </row>
    <row r="425" spans="9:11" x14ac:dyDescent="0.2">
      <c r="I425" s="1">
        <v>406</v>
      </c>
      <c r="J425" s="1">
        <v>30.84829445835808</v>
      </c>
      <c r="K425" s="1">
        <v>8.2396296784494019E-2</v>
      </c>
    </row>
    <row r="426" spans="9:11" x14ac:dyDescent="0.2">
      <c r="I426" s="1">
        <v>407</v>
      </c>
      <c r="J426" s="1">
        <v>32.232278293161187</v>
      </c>
      <c r="K426" s="1">
        <v>0.13095713309337498</v>
      </c>
    </row>
    <row r="427" spans="9:11" x14ac:dyDescent="0.2">
      <c r="I427" s="1">
        <v>408</v>
      </c>
      <c r="J427" s="1">
        <v>31.541756425132828</v>
      </c>
      <c r="K427" s="1">
        <v>0.10672829561869572</v>
      </c>
    </row>
    <row r="428" spans="9:11" x14ac:dyDescent="0.2">
      <c r="I428" s="1">
        <v>409</v>
      </c>
      <c r="J428" s="1">
        <v>22.309548694956771</v>
      </c>
      <c r="K428" s="1">
        <v>-0.21720881772081507</v>
      </c>
    </row>
    <row r="429" spans="9:11" x14ac:dyDescent="0.2">
      <c r="I429" s="1">
        <v>410</v>
      </c>
      <c r="J429" s="1">
        <v>29.135987122123911</v>
      </c>
      <c r="K429" s="1">
        <v>2.2315337618382846E-2</v>
      </c>
    </row>
    <row r="430" spans="9:11" x14ac:dyDescent="0.2">
      <c r="I430" s="1">
        <v>411</v>
      </c>
      <c r="J430" s="1">
        <v>19.259594497397163</v>
      </c>
      <c r="K430" s="1">
        <v>-0.32422475447729249</v>
      </c>
    </row>
    <row r="431" spans="9:11" x14ac:dyDescent="0.2">
      <c r="I431" s="1">
        <v>412</v>
      </c>
      <c r="J431" s="1">
        <v>19.489271720526251</v>
      </c>
      <c r="K431" s="1">
        <v>-0.31616590454293858</v>
      </c>
    </row>
    <row r="432" spans="9:11" x14ac:dyDescent="0.2">
      <c r="I432" s="1">
        <v>413</v>
      </c>
      <c r="J432" s="1">
        <v>22.273189288793674</v>
      </c>
      <c r="K432" s="1">
        <v>-0.21848458635811671</v>
      </c>
    </row>
    <row r="433" spans="9:11" x14ac:dyDescent="0.2">
      <c r="I433" s="1">
        <v>414</v>
      </c>
      <c r="J433" s="1">
        <v>29.138130227254084</v>
      </c>
      <c r="K433" s="1">
        <v>2.2390534289616994E-2</v>
      </c>
    </row>
    <row r="434" spans="9:11" x14ac:dyDescent="0.2">
      <c r="I434" s="1">
        <v>415</v>
      </c>
      <c r="J434" s="1">
        <v>24.039364367947329</v>
      </c>
      <c r="K434" s="1">
        <v>-0.15651353094921655</v>
      </c>
    </row>
    <row r="435" spans="9:11" x14ac:dyDescent="0.2">
      <c r="I435" s="1">
        <v>416</v>
      </c>
      <c r="J435" s="1">
        <v>40.784823819306915</v>
      </c>
      <c r="K435" s="1">
        <v>0.43104644980024265</v>
      </c>
    </row>
    <row r="436" spans="9:11" x14ac:dyDescent="0.2">
      <c r="I436" s="1">
        <v>417</v>
      </c>
      <c r="J436" s="1">
        <v>20.164366754462947</v>
      </c>
      <c r="K436" s="1">
        <v>-0.29247835949252821</v>
      </c>
    </row>
    <row r="437" spans="9:11" x14ac:dyDescent="0.2">
      <c r="I437" s="1">
        <v>418</v>
      </c>
      <c r="J437" s="1">
        <v>21.966549473414833</v>
      </c>
      <c r="K437" s="1">
        <v>-0.22924387812579533</v>
      </c>
    </row>
    <row r="438" spans="9:11" x14ac:dyDescent="0.2">
      <c r="I438" s="1">
        <v>419</v>
      </c>
      <c r="J438" s="1">
        <v>22.723360216955701</v>
      </c>
      <c r="K438" s="1">
        <v>-0.20268911519453681</v>
      </c>
    </row>
    <row r="439" spans="9:11" x14ac:dyDescent="0.2">
      <c r="I439" s="1">
        <v>420</v>
      </c>
      <c r="J439" s="1">
        <v>44.683579483117228</v>
      </c>
      <c r="K439" s="1">
        <v>0.56784489414446415</v>
      </c>
    </row>
    <row r="440" spans="9:11" x14ac:dyDescent="0.2">
      <c r="I440" s="1">
        <v>421</v>
      </c>
      <c r="J440" s="1">
        <v>25.16694138203416</v>
      </c>
      <c r="K440" s="1">
        <v>-0.11694942519178385</v>
      </c>
    </row>
    <row r="441" spans="9:11" x14ac:dyDescent="0.2">
      <c r="I441" s="1">
        <v>422</v>
      </c>
      <c r="J441" s="1">
        <v>28.237020078316863</v>
      </c>
      <c r="K441" s="1">
        <v>-9.2273656730925101E-3</v>
      </c>
    </row>
    <row r="442" spans="9:11" x14ac:dyDescent="0.2">
      <c r="I442" s="1">
        <v>423</v>
      </c>
      <c r="J442" s="1">
        <v>42.328233998595778</v>
      </c>
      <c r="K442" s="1">
        <v>0.4852011929331852</v>
      </c>
    </row>
    <row r="443" spans="9:11" x14ac:dyDescent="0.2">
      <c r="I443" s="1">
        <v>424</v>
      </c>
      <c r="J443" s="1">
        <v>26.880157760407922</v>
      </c>
      <c r="K443" s="1">
        <v>-5.6836569810248351E-2</v>
      </c>
    </row>
    <row r="444" spans="9:11" x14ac:dyDescent="0.2">
      <c r="I444" s="1">
        <v>425</v>
      </c>
      <c r="J444" s="1">
        <v>32.259632323929509</v>
      </c>
      <c r="K444" s="1">
        <v>0.13191692364664942</v>
      </c>
    </row>
    <row r="445" spans="9:11" x14ac:dyDescent="0.2">
      <c r="I445" s="1">
        <v>426</v>
      </c>
      <c r="J445" s="1">
        <v>20.444543291193824</v>
      </c>
      <c r="K445" s="1">
        <v>-0.28264760381776055</v>
      </c>
    </row>
    <row r="446" spans="9:11" x14ac:dyDescent="0.2">
      <c r="I446" s="1">
        <v>427</v>
      </c>
      <c r="J446" s="1">
        <v>34.611052107302669</v>
      </c>
      <c r="K446" s="1">
        <v>0.21442288095798839</v>
      </c>
    </row>
    <row r="447" spans="9:11" x14ac:dyDescent="0.2">
      <c r="I447" s="1">
        <v>428</v>
      </c>
      <c r="J447" s="1">
        <v>25.751396268202051</v>
      </c>
      <c r="K447" s="1">
        <v>-9.6442236203436824E-2</v>
      </c>
    </row>
    <row r="448" spans="9:11" x14ac:dyDescent="0.2">
      <c r="I448" s="1">
        <v>429</v>
      </c>
      <c r="J448" s="1">
        <v>26.546255786807766</v>
      </c>
      <c r="K448" s="1">
        <v>-6.8552428533060844E-2</v>
      </c>
    </row>
    <row r="449" spans="9:11" x14ac:dyDescent="0.2">
      <c r="I449" s="1">
        <v>430</v>
      </c>
      <c r="J449" s="1">
        <v>24.328488208025611</v>
      </c>
      <c r="K449" s="1">
        <v>-0.1463688348061189</v>
      </c>
    </row>
    <row r="450" spans="9:11" x14ac:dyDescent="0.2">
      <c r="I450" s="1">
        <v>431</v>
      </c>
      <c r="J450" s="1">
        <v>23.883519725186527</v>
      </c>
      <c r="K450" s="1">
        <v>-0.16198176402854289</v>
      </c>
    </row>
    <row r="451" spans="9:11" x14ac:dyDescent="0.2">
      <c r="I451" s="1">
        <v>432</v>
      </c>
      <c r="J451" s="1">
        <v>20.551792449602541</v>
      </c>
      <c r="K451" s="1">
        <v>-0.27888447545254241</v>
      </c>
    </row>
    <row r="452" spans="9:11" x14ac:dyDescent="0.2">
      <c r="I452" s="1">
        <v>433</v>
      </c>
      <c r="J452" s="1">
        <v>32.249871045402315</v>
      </c>
      <c r="K452" s="1">
        <v>0.13157442264569527</v>
      </c>
    </row>
    <row r="453" spans="9:11" x14ac:dyDescent="0.2">
      <c r="I453" s="1">
        <v>434</v>
      </c>
      <c r="J453" s="1">
        <v>26.65646774883464</v>
      </c>
      <c r="K453" s="1">
        <v>-6.4685342146152985E-2</v>
      </c>
    </row>
    <row r="454" spans="9:11" x14ac:dyDescent="0.2">
      <c r="I454" s="1">
        <v>435</v>
      </c>
      <c r="J454" s="1">
        <v>25.815808307527696</v>
      </c>
      <c r="K454" s="1">
        <v>-9.4182164648151004E-2</v>
      </c>
    </row>
    <row r="455" spans="9:11" x14ac:dyDescent="0.2">
      <c r="I455" s="1">
        <v>436</v>
      </c>
      <c r="J455" s="1">
        <v>37.578541384967515</v>
      </c>
      <c r="K455" s="1">
        <v>0.31854531175324613</v>
      </c>
    </row>
    <row r="456" spans="9:11" x14ac:dyDescent="0.2">
      <c r="I456" s="1">
        <v>437</v>
      </c>
      <c r="J456" s="1">
        <v>40.546959630945295</v>
      </c>
      <c r="K456" s="1">
        <v>0.42270033792790512</v>
      </c>
    </row>
    <row r="457" spans="9:11" x14ac:dyDescent="0.2">
      <c r="I457" s="1">
        <v>438</v>
      </c>
      <c r="J457" s="1">
        <v>18.698518006076458</v>
      </c>
      <c r="K457" s="1">
        <v>-0.34391164890959797</v>
      </c>
    </row>
    <row r="458" spans="9:11" x14ac:dyDescent="0.2">
      <c r="I458" s="1">
        <v>439</v>
      </c>
      <c r="J458" s="1">
        <v>26.709002358943184</v>
      </c>
      <c r="K458" s="1">
        <v>-6.28420224932216E-2</v>
      </c>
    </row>
    <row r="459" spans="9:11" x14ac:dyDescent="0.2">
      <c r="I459" s="1">
        <v>440</v>
      </c>
      <c r="J459" s="1">
        <v>25.676540876185193</v>
      </c>
      <c r="K459" s="1">
        <v>-9.9068741186484455E-2</v>
      </c>
    </row>
    <row r="460" spans="9:11" x14ac:dyDescent="0.2">
      <c r="I460" s="1">
        <v>441</v>
      </c>
      <c r="J460" s="1">
        <v>44.545578433810149</v>
      </c>
      <c r="K460" s="1">
        <v>0.56300275206351402</v>
      </c>
    </row>
    <row r="461" spans="9:11" x14ac:dyDescent="0.2">
      <c r="I461" s="1">
        <v>442</v>
      </c>
      <c r="J461" s="1">
        <v>26.163064300245527</v>
      </c>
      <c r="K461" s="1">
        <v>-8.1997743851034158E-2</v>
      </c>
    </row>
    <row r="462" spans="9:11" x14ac:dyDescent="0.2">
      <c r="I462" s="1">
        <v>443</v>
      </c>
      <c r="J462" s="1">
        <v>45.309090054859865</v>
      </c>
      <c r="K462" s="1">
        <v>0.58979263350385491</v>
      </c>
    </row>
    <row r="463" spans="9:11" x14ac:dyDescent="0.2">
      <c r="I463" s="1">
        <v>444</v>
      </c>
      <c r="J463" s="1">
        <v>25.183165031256472</v>
      </c>
      <c r="K463" s="1">
        <v>-0.11638017434187818</v>
      </c>
    </row>
    <row r="464" spans="9:11" x14ac:dyDescent="0.2">
      <c r="I464" s="1">
        <v>445</v>
      </c>
      <c r="J464" s="1">
        <v>26.264086464944683</v>
      </c>
      <c r="K464" s="1">
        <v>-7.8453106493169028E-2</v>
      </c>
    </row>
    <row r="465" spans="9:11" x14ac:dyDescent="0.2">
      <c r="I465" s="1">
        <v>446</v>
      </c>
      <c r="J465" s="1">
        <v>22.394023616777641</v>
      </c>
      <c r="K465" s="1">
        <v>-0.21424478537622313</v>
      </c>
    </row>
    <row r="466" spans="9:11" x14ac:dyDescent="0.2">
      <c r="I466" s="1">
        <v>447</v>
      </c>
      <c r="J466" s="1">
        <v>27.222002769906734</v>
      </c>
      <c r="K466" s="1">
        <v>-4.4842008073447938E-2</v>
      </c>
    </row>
    <row r="467" spans="9:11" x14ac:dyDescent="0.2">
      <c r="I467" s="1">
        <v>448</v>
      </c>
      <c r="J467" s="1">
        <v>20.653645828415527</v>
      </c>
      <c r="K467" s="1">
        <v>-0.27531067268717446</v>
      </c>
    </row>
    <row r="468" spans="9:11" x14ac:dyDescent="0.2">
      <c r="I468" s="1">
        <v>449</v>
      </c>
      <c r="J468" s="1">
        <v>27.641598235008864</v>
      </c>
      <c r="K468" s="1">
        <v>-3.0119360175127577E-2</v>
      </c>
    </row>
    <row r="469" spans="9:11" x14ac:dyDescent="0.2">
      <c r="I469" s="1">
        <v>450</v>
      </c>
      <c r="J469" s="1">
        <v>17.280182997941132</v>
      </c>
      <c r="K469" s="1">
        <v>-0.39367778954592519</v>
      </c>
    </row>
    <row r="470" spans="9:11" x14ac:dyDescent="0.2">
      <c r="I470" s="1">
        <v>451</v>
      </c>
      <c r="J470" s="1">
        <v>31.035304518514554</v>
      </c>
      <c r="K470" s="1">
        <v>8.8958053281212424E-2</v>
      </c>
    </row>
    <row r="471" spans="9:11" x14ac:dyDescent="0.2">
      <c r="I471" s="1">
        <v>452</v>
      </c>
      <c r="J471" s="1">
        <v>17.041896662378953</v>
      </c>
      <c r="K471" s="1">
        <v>-0.40203871360073851</v>
      </c>
    </row>
    <row r="472" spans="9:11" x14ac:dyDescent="0.2">
      <c r="I472" s="1">
        <v>453</v>
      </c>
      <c r="J472" s="1">
        <v>18.973179774812987</v>
      </c>
      <c r="K472" s="1">
        <v>-0.33427439386621099</v>
      </c>
    </row>
    <row r="473" spans="9:11" x14ac:dyDescent="0.2">
      <c r="I473" s="1">
        <v>454</v>
      </c>
      <c r="J473" s="1">
        <v>23.07404568145736</v>
      </c>
      <c r="K473" s="1">
        <v>-0.19038436205412773</v>
      </c>
    </row>
    <row r="474" spans="9:11" x14ac:dyDescent="0.2">
      <c r="I474" s="1">
        <v>455</v>
      </c>
      <c r="J474" s="1">
        <v>23.841759708564336</v>
      </c>
      <c r="K474" s="1">
        <v>-0.16344702776967243</v>
      </c>
    </row>
    <row r="475" spans="9:11" x14ac:dyDescent="0.2">
      <c r="I475" s="1">
        <v>456</v>
      </c>
      <c r="J475" s="1">
        <v>28.347841831981576</v>
      </c>
      <c r="K475" s="1">
        <v>-5.3388830883657574E-3</v>
      </c>
    </row>
    <row r="476" spans="9:11" x14ac:dyDescent="0.2">
      <c r="I476" s="1">
        <v>457</v>
      </c>
      <c r="J476" s="1">
        <v>33.505874844162442</v>
      </c>
      <c r="K476" s="1">
        <v>0.17564473137412076</v>
      </c>
    </row>
    <row r="477" spans="9:11" x14ac:dyDescent="0.2">
      <c r="I477" s="1">
        <v>458</v>
      </c>
      <c r="J477" s="1">
        <v>35.638144059005171</v>
      </c>
      <c r="K477" s="1">
        <v>0.250461195052813</v>
      </c>
    </row>
    <row r="478" spans="9:11" x14ac:dyDescent="0.2">
      <c r="I478" s="1">
        <v>459</v>
      </c>
      <c r="J478" s="1">
        <v>28.419319630644218</v>
      </c>
      <c r="K478" s="1">
        <v>-2.8308901528344733E-3</v>
      </c>
    </row>
    <row r="479" spans="9:11" x14ac:dyDescent="0.2">
      <c r="I479" s="1">
        <v>460</v>
      </c>
      <c r="J479" s="1">
        <v>26.58106326461974</v>
      </c>
      <c r="K479" s="1">
        <v>-6.7331113522114391E-2</v>
      </c>
    </row>
    <row r="480" spans="9:11" x14ac:dyDescent="0.2">
      <c r="I480" s="1">
        <v>461</v>
      </c>
      <c r="J480" s="1">
        <v>22.098039205512734</v>
      </c>
      <c r="K480" s="1">
        <v>-0.22463020331534267</v>
      </c>
    </row>
    <row r="481" spans="9:11" x14ac:dyDescent="0.2">
      <c r="I481" s="1">
        <v>462</v>
      </c>
      <c r="J481" s="1">
        <v>21.965441404258499</v>
      </c>
      <c r="K481" s="1">
        <v>-0.22928275774531584</v>
      </c>
    </row>
    <row r="482" spans="9:11" x14ac:dyDescent="0.2">
      <c r="I482" s="1">
        <v>463</v>
      </c>
      <c r="J482" s="1">
        <v>19.388082458620115</v>
      </c>
      <c r="K482" s="1">
        <v>-0.3197164049606977</v>
      </c>
    </row>
    <row r="483" spans="9:11" x14ac:dyDescent="0.2">
      <c r="I483" s="1">
        <v>464</v>
      </c>
      <c r="J483" s="1">
        <v>32.71855261061809</v>
      </c>
      <c r="K483" s="1">
        <v>0.14801938984624877</v>
      </c>
    </row>
    <row r="484" spans="9:11" x14ac:dyDescent="0.2">
      <c r="I484" s="1">
        <v>465</v>
      </c>
      <c r="J484" s="1">
        <v>37.999057416546798</v>
      </c>
      <c r="K484" s="1">
        <v>0.33330026022971221</v>
      </c>
    </row>
    <row r="485" spans="9:11" x14ac:dyDescent="0.2">
      <c r="I485" s="1">
        <v>466</v>
      </c>
      <c r="J485" s="1">
        <v>38.533623310316116</v>
      </c>
      <c r="K485" s="1">
        <v>0.35205695825670585</v>
      </c>
    </row>
    <row r="486" spans="9:11" x14ac:dyDescent="0.2">
      <c r="I486" s="1">
        <v>467</v>
      </c>
      <c r="J486" s="1">
        <v>29.012850575591358</v>
      </c>
      <c r="K486" s="1">
        <v>1.7994757038293261E-2</v>
      </c>
    </row>
    <row r="487" spans="9:11" x14ac:dyDescent="0.2">
      <c r="I487" s="1">
        <v>468</v>
      </c>
      <c r="J487" s="1">
        <v>21.280797547595085</v>
      </c>
      <c r="K487" s="1">
        <v>-0.25330534920719</v>
      </c>
    </row>
    <row r="488" spans="9:11" x14ac:dyDescent="0.2">
      <c r="I488" s="1">
        <v>469</v>
      </c>
      <c r="J488" s="1">
        <v>26.127181837950243</v>
      </c>
      <c r="K488" s="1">
        <v>-8.3256777615780958E-2</v>
      </c>
    </row>
    <row r="489" spans="9:11" x14ac:dyDescent="0.2">
      <c r="I489" s="1">
        <v>470</v>
      </c>
      <c r="J489" s="1">
        <v>22.121613181629563</v>
      </c>
      <c r="K489" s="1">
        <v>-0.22380304625861183</v>
      </c>
    </row>
    <row r="490" spans="9:11" x14ac:dyDescent="0.2">
      <c r="I490" s="1">
        <v>471</v>
      </c>
      <c r="J490" s="1">
        <v>29.195754359423074</v>
      </c>
      <c r="K490" s="1">
        <v>2.4412433663967493E-2</v>
      </c>
    </row>
    <row r="491" spans="9:11" x14ac:dyDescent="0.2">
      <c r="I491" s="1">
        <v>472</v>
      </c>
      <c r="J491" s="1">
        <v>31.10811335429096</v>
      </c>
      <c r="K491" s="1">
        <v>9.1512749273367028E-2</v>
      </c>
    </row>
    <row r="492" spans="9:11" x14ac:dyDescent="0.2">
      <c r="I492" s="1">
        <v>473</v>
      </c>
      <c r="J492" s="1">
        <v>23.448222388001493</v>
      </c>
      <c r="K492" s="1">
        <v>-0.17725535480696514</v>
      </c>
    </row>
    <row r="493" spans="9:11" x14ac:dyDescent="0.2">
      <c r="I493" s="1">
        <v>474</v>
      </c>
      <c r="J493" s="1">
        <v>33.681333379148967</v>
      </c>
      <c r="K493" s="1">
        <v>0.18180117119820938</v>
      </c>
    </row>
    <row r="494" spans="9:11" x14ac:dyDescent="0.2">
      <c r="I494" s="1">
        <v>475</v>
      </c>
      <c r="J494" s="1">
        <v>40.87342177771184</v>
      </c>
      <c r="K494" s="1">
        <v>0.43415515009515226</v>
      </c>
    </row>
    <row r="495" spans="9:11" x14ac:dyDescent="0.2">
      <c r="I495" s="1">
        <v>476</v>
      </c>
      <c r="J495" s="1">
        <v>28.562985051675494</v>
      </c>
      <c r="K495" s="1">
        <v>2.2100018131752108E-3</v>
      </c>
    </row>
    <row r="496" spans="9:11" x14ac:dyDescent="0.2">
      <c r="I496" s="1">
        <v>477</v>
      </c>
      <c r="J496" s="1">
        <v>33.162643856519132</v>
      </c>
      <c r="K496" s="1">
        <v>0.16360153882523271</v>
      </c>
    </row>
    <row r="497" spans="9:11" x14ac:dyDescent="0.2">
      <c r="I497" s="1">
        <v>478</v>
      </c>
      <c r="J497" s="1">
        <v>21.276198352048453</v>
      </c>
      <c r="K497" s="1">
        <v>-0.25346672448952795</v>
      </c>
    </row>
    <row r="498" spans="9:11" x14ac:dyDescent="0.2">
      <c r="I498" s="1">
        <v>479</v>
      </c>
      <c r="J498" s="1">
        <v>26.062617568620574</v>
      </c>
      <c r="K498" s="1">
        <v>-8.5522190574716703E-2</v>
      </c>
    </row>
    <row r="499" spans="9:11" x14ac:dyDescent="0.2">
      <c r="I499" s="1">
        <v>480</v>
      </c>
      <c r="J499" s="1">
        <v>27.498435291678476</v>
      </c>
      <c r="K499" s="1">
        <v>-3.5142621344614884E-2</v>
      </c>
    </row>
    <row r="500" spans="9:11" x14ac:dyDescent="0.2">
      <c r="I500" s="1">
        <v>481</v>
      </c>
      <c r="J500" s="1">
        <v>23.517912165525569</v>
      </c>
      <c r="K500" s="1">
        <v>-0.17481009945524317</v>
      </c>
    </row>
    <row r="501" spans="9:11" x14ac:dyDescent="0.2">
      <c r="I501" s="1">
        <v>482</v>
      </c>
      <c r="J501" s="1">
        <v>26.416952515148491</v>
      </c>
      <c r="K501" s="1">
        <v>-7.3089385433386278E-2</v>
      </c>
    </row>
    <row r="502" spans="9:11" x14ac:dyDescent="0.2">
      <c r="I502" s="1">
        <v>483</v>
      </c>
      <c r="J502" s="1">
        <v>14.213671774876591</v>
      </c>
      <c r="K502" s="1">
        <v>-0.5012746745657336</v>
      </c>
    </row>
    <row r="503" spans="9:11" x14ac:dyDescent="0.2">
      <c r="I503" s="1">
        <v>484</v>
      </c>
      <c r="J503" s="1">
        <v>23.128604159123498</v>
      </c>
      <c r="K503" s="1">
        <v>-0.18847002950443867</v>
      </c>
    </row>
    <row r="504" spans="9:11" x14ac:dyDescent="0.2">
      <c r="I504" s="1">
        <v>485</v>
      </c>
      <c r="J504" s="1">
        <v>29.51120380999653</v>
      </c>
      <c r="K504" s="1">
        <v>3.5480835438474752E-2</v>
      </c>
    </row>
    <row r="505" spans="9:11" x14ac:dyDescent="0.2">
      <c r="I505" s="1">
        <v>486</v>
      </c>
      <c r="J505" s="1">
        <v>49.334504074052212</v>
      </c>
      <c r="K505" s="1">
        <v>0.73103523066849863</v>
      </c>
    </row>
    <row r="506" spans="9:11" x14ac:dyDescent="0.2">
      <c r="I506" s="1">
        <v>487</v>
      </c>
      <c r="J506" s="1">
        <v>47.334283633532984</v>
      </c>
      <c r="K506" s="1">
        <v>0.66085205731694674</v>
      </c>
    </row>
    <row r="507" spans="9:11" x14ac:dyDescent="0.2">
      <c r="I507" s="1">
        <v>488</v>
      </c>
      <c r="J507" s="1">
        <v>21.546829623743399</v>
      </c>
      <c r="K507" s="1">
        <v>-0.24397089039496847</v>
      </c>
    </row>
    <row r="508" spans="9:11" x14ac:dyDescent="0.2">
      <c r="I508" s="1">
        <v>489</v>
      </c>
      <c r="J508" s="1">
        <v>34.778135036926429</v>
      </c>
      <c r="K508" s="1">
        <v>0.2202854398921554</v>
      </c>
    </row>
    <row r="509" spans="9:11" x14ac:dyDescent="0.2">
      <c r="I509" s="1">
        <v>490</v>
      </c>
      <c r="J509" s="1">
        <v>22.970563599833266</v>
      </c>
      <c r="K509" s="1">
        <v>-0.19401531228655208</v>
      </c>
    </row>
    <row r="510" spans="9:11" x14ac:dyDescent="0.2">
      <c r="I510" s="1">
        <v>491</v>
      </c>
      <c r="J510" s="1">
        <v>22.155157336608923</v>
      </c>
      <c r="K510" s="1">
        <v>-0.2226260583645992</v>
      </c>
    </row>
    <row r="511" spans="9:11" x14ac:dyDescent="0.2">
      <c r="I511" s="1">
        <v>492</v>
      </c>
      <c r="J511" s="1">
        <v>25.043983383201276</v>
      </c>
      <c r="K511" s="1">
        <v>-0.12126374094030611</v>
      </c>
    </row>
    <row r="512" spans="9:11" x14ac:dyDescent="0.2">
      <c r="I512" s="1">
        <v>493</v>
      </c>
      <c r="J512" s="1">
        <v>27.400262492480056</v>
      </c>
      <c r="K512" s="1">
        <v>-3.8587280965612057E-2</v>
      </c>
    </row>
    <row r="513" spans="9:11" x14ac:dyDescent="0.2">
      <c r="I513" s="1">
        <v>494</v>
      </c>
      <c r="J513" s="1">
        <v>31.261216040066184</v>
      </c>
      <c r="K513" s="1">
        <v>9.6884773335655594E-2</v>
      </c>
    </row>
    <row r="514" spans="9:11" x14ac:dyDescent="0.2">
      <c r="I514" s="1">
        <v>495</v>
      </c>
      <c r="J514" s="1">
        <v>26.616803009153166</v>
      </c>
      <c r="K514" s="1">
        <v>-6.6077087398134518E-2</v>
      </c>
    </row>
    <row r="515" spans="9:11" x14ac:dyDescent="0.2">
      <c r="I515" s="1">
        <v>496</v>
      </c>
      <c r="J515" s="1">
        <v>41.884835891631781</v>
      </c>
      <c r="K515" s="1">
        <v>0.46964336461865896</v>
      </c>
    </row>
    <row r="516" spans="9:11" x14ac:dyDescent="0.2">
      <c r="I516" s="1">
        <v>497</v>
      </c>
      <c r="J516" s="1">
        <v>26.51511523958801</v>
      </c>
      <c r="K516" s="1">
        <v>-6.9645079312701419E-2</v>
      </c>
    </row>
    <row r="517" spans="9:11" x14ac:dyDescent="0.2">
      <c r="I517" s="1">
        <v>498</v>
      </c>
      <c r="J517" s="1">
        <v>28.097916554393077</v>
      </c>
      <c r="K517" s="1">
        <v>-1.4108191073927127E-2</v>
      </c>
    </row>
    <row r="518" spans="9:11" x14ac:dyDescent="0.2">
      <c r="I518" s="1">
        <v>499</v>
      </c>
      <c r="J518" s="1">
        <v>26.37212749443183</v>
      </c>
      <c r="K518" s="1">
        <v>-7.4662193177830544E-2</v>
      </c>
    </row>
    <row r="519" spans="9:11" x14ac:dyDescent="0.2">
      <c r="I519" s="1">
        <v>500</v>
      </c>
      <c r="J519" s="1">
        <v>21.874283010568288</v>
      </c>
      <c r="K519" s="1">
        <v>-0.23248129787479693</v>
      </c>
    </row>
    <row r="520" spans="9:11" x14ac:dyDescent="0.2">
      <c r="I520" s="1">
        <v>501</v>
      </c>
      <c r="J520" s="1">
        <v>51.206143920368532</v>
      </c>
      <c r="K520" s="1">
        <v>0.7967068042234573</v>
      </c>
    </row>
    <row r="521" spans="9:11" x14ac:dyDescent="0.2">
      <c r="I521" s="1">
        <v>502</v>
      </c>
      <c r="J521" s="1">
        <v>18.403076740347203</v>
      </c>
      <c r="K521" s="1">
        <v>-0.35427800911062446</v>
      </c>
    </row>
    <row r="522" spans="9:11" x14ac:dyDescent="0.2">
      <c r="I522" s="1">
        <v>503</v>
      </c>
      <c r="J522" s="1">
        <v>36.98987416703757</v>
      </c>
      <c r="K522" s="1">
        <v>0.29789032165044105</v>
      </c>
    </row>
    <row r="523" spans="9:11" x14ac:dyDescent="0.2">
      <c r="I523" s="1">
        <v>504</v>
      </c>
      <c r="J523" s="1">
        <v>22.246664808457432</v>
      </c>
      <c r="K523" s="1">
        <v>-0.21941526987868662</v>
      </c>
    </row>
    <row r="524" spans="9:11" x14ac:dyDescent="0.2">
      <c r="I524" s="1">
        <v>505</v>
      </c>
      <c r="J524" s="1">
        <v>24.74463813233741</v>
      </c>
      <c r="K524" s="1">
        <v>-0.13176708307588034</v>
      </c>
    </row>
    <row r="525" spans="9:11" x14ac:dyDescent="0.2">
      <c r="I525" s="1">
        <v>506</v>
      </c>
      <c r="J525" s="1">
        <v>36.886207252500853</v>
      </c>
      <c r="K525" s="1">
        <v>0.29425288605266148</v>
      </c>
    </row>
    <row r="526" spans="9:11" x14ac:dyDescent="0.2">
      <c r="I526" s="1">
        <v>507</v>
      </c>
      <c r="J526" s="1">
        <v>50.007677870651939</v>
      </c>
      <c r="K526" s="1">
        <v>0.75465536388252419</v>
      </c>
    </row>
    <row r="527" spans="9:11" x14ac:dyDescent="0.2">
      <c r="I527" s="1">
        <v>508</v>
      </c>
      <c r="J527" s="1">
        <v>40.503106632076033</v>
      </c>
      <c r="K527" s="1">
        <v>0.42116163621319413</v>
      </c>
    </row>
    <row r="528" spans="9:11" x14ac:dyDescent="0.2">
      <c r="I528" s="1">
        <v>509</v>
      </c>
      <c r="J528" s="1">
        <v>48.334922416399294</v>
      </c>
      <c r="K528" s="1">
        <v>0.6959621900490981</v>
      </c>
    </row>
    <row r="529" spans="9:11" x14ac:dyDescent="0.2">
      <c r="I529" s="1">
        <v>510</v>
      </c>
      <c r="J529" s="1">
        <v>42.104805608631054</v>
      </c>
      <c r="K529" s="1">
        <v>0.47736160030284397</v>
      </c>
    </row>
    <row r="530" spans="9:11" x14ac:dyDescent="0.2">
      <c r="I530" s="1">
        <v>511</v>
      </c>
      <c r="J530" s="1">
        <v>28.950271023304332</v>
      </c>
      <c r="K530" s="1">
        <v>1.5798983273836199E-2</v>
      </c>
    </row>
    <row r="531" spans="9:11" x14ac:dyDescent="0.2">
      <c r="I531" s="1">
        <v>512</v>
      </c>
      <c r="J531" s="1">
        <v>22.9249585260836</v>
      </c>
      <c r="K531" s="1">
        <v>-0.19561549031285613</v>
      </c>
    </row>
    <row r="532" spans="9:11" x14ac:dyDescent="0.2">
      <c r="I532" s="1">
        <v>513</v>
      </c>
      <c r="J532" s="1">
        <v>31.608750810288999</v>
      </c>
      <c r="K532" s="1">
        <v>0.10907897579961401</v>
      </c>
    </row>
    <row r="533" spans="9:11" x14ac:dyDescent="0.2">
      <c r="I533" s="1">
        <v>514</v>
      </c>
      <c r="J533" s="1">
        <v>49.350317361034591</v>
      </c>
      <c r="K533" s="1">
        <v>0.73159008284331895</v>
      </c>
    </row>
    <row r="534" spans="9:11" x14ac:dyDescent="0.2">
      <c r="I534" s="1">
        <v>515</v>
      </c>
      <c r="J534" s="1">
        <v>30.770940991239922</v>
      </c>
      <c r="K534" s="1">
        <v>7.9682140043506017E-2</v>
      </c>
    </row>
    <row r="535" spans="9:11" x14ac:dyDescent="0.2">
      <c r="I535" s="1">
        <v>516</v>
      </c>
      <c r="J535" s="1">
        <v>21.138589391091262</v>
      </c>
      <c r="K535" s="1">
        <v>-0.25829510908451714</v>
      </c>
    </row>
    <row r="536" spans="9:11" x14ac:dyDescent="0.2">
      <c r="I536" s="1">
        <v>517</v>
      </c>
      <c r="J536" s="1">
        <v>27.609492006342837</v>
      </c>
      <c r="K536" s="1">
        <v>-3.1245894514286426E-2</v>
      </c>
    </row>
    <row r="537" spans="9:11" x14ac:dyDescent="0.2">
      <c r="I537" s="1">
        <v>518</v>
      </c>
      <c r="J537" s="1">
        <v>23.348225604816335</v>
      </c>
      <c r="K537" s="1">
        <v>-0.1807640138660935</v>
      </c>
    </row>
    <row r="538" spans="9:11" x14ac:dyDescent="0.2">
      <c r="I538" s="1">
        <v>519</v>
      </c>
      <c r="J538" s="1">
        <v>38.030766544174369</v>
      </c>
      <c r="K538" s="1">
        <v>0.33441286119910069</v>
      </c>
    </row>
    <row r="539" spans="9:11" x14ac:dyDescent="0.2">
      <c r="I539" s="1">
        <v>520</v>
      </c>
      <c r="J539" s="1">
        <v>41.789557338684034</v>
      </c>
      <c r="K539" s="1">
        <v>0.46630025749768539</v>
      </c>
    </row>
    <row r="540" spans="9:11" x14ac:dyDescent="0.2">
      <c r="I540" s="1">
        <v>521</v>
      </c>
      <c r="J540" s="1">
        <v>27.534620587103085</v>
      </c>
      <c r="K540" s="1">
        <v>-3.3872961856032113E-2</v>
      </c>
    </row>
    <row r="541" spans="9:11" x14ac:dyDescent="0.2">
      <c r="I541" s="1">
        <v>522</v>
      </c>
      <c r="J541" s="1">
        <v>41.103934691853858</v>
      </c>
      <c r="K541" s="1">
        <v>0.44224332252118803</v>
      </c>
    </row>
    <row r="542" spans="9:11" x14ac:dyDescent="0.2">
      <c r="I542" s="1">
        <v>523</v>
      </c>
      <c r="J542" s="1">
        <v>28.53774658203988</v>
      </c>
      <c r="K542" s="1">
        <v>1.3244414750834977E-3</v>
      </c>
    </row>
    <row r="543" spans="9:11" x14ac:dyDescent="0.2">
      <c r="I543" s="1">
        <v>524</v>
      </c>
      <c r="J543" s="1">
        <v>27.770269465916339</v>
      </c>
      <c r="K543" s="1">
        <v>-2.5604580143286346E-2</v>
      </c>
    </row>
    <row r="544" spans="9:11" x14ac:dyDescent="0.2">
      <c r="I544" s="1">
        <v>525</v>
      </c>
      <c r="J544" s="1">
        <v>24.417816455987381</v>
      </c>
      <c r="K544" s="1">
        <v>-0.14323451031623224</v>
      </c>
    </row>
    <row r="545" spans="9:11" x14ac:dyDescent="0.2">
      <c r="I545" s="1">
        <v>526</v>
      </c>
      <c r="J545" s="1">
        <v>40.784440472329948</v>
      </c>
      <c r="K545" s="1">
        <v>0.43103299902912096</v>
      </c>
    </row>
    <row r="546" spans="9:11" x14ac:dyDescent="0.2">
      <c r="I546" s="1">
        <v>527</v>
      </c>
      <c r="J546" s="1">
        <v>22.241874845885633</v>
      </c>
      <c r="K546" s="1">
        <v>-0.21958333874085498</v>
      </c>
    </row>
    <row r="547" spans="9:11" x14ac:dyDescent="0.2">
      <c r="I547" s="1">
        <v>528</v>
      </c>
      <c r="J547" s="1">
        <v>34.942689624977525</v>
      </c>
      <c r="K547" s="1">
        <v>0.22605928508693071</v>
      </c>
    </row>
    <row r="548" spans="9:11" x14ac:dyDescent="0.2">
      <c r="I548" s="1">
        <v>529</v>
      </c>
      <c r="J548" s="1">
        <v>46.409680823543688</v>
      </c>
      <c r="K548" s="1">
        <v>0.62840985345767331</v>
      </c>
    </row>
    <row r="549" spans="9:11" x14ac:dyDescent="0.2">
      <c r="I549" s="1">
        <v>530</v>
      </c>
      <c r="J549" s="1">
        <v>22.350390962240358</v>
      </c>
      <c r="K549" s="1">
        <v>-0.21577575571086466</v>
      </c>
    </row>
    <row r="550" spans="9:11" x14ac:dyDescent="0.2">
      <c r="I550" s="1">
        <v>531</v>
      </c>
      <c r="J550" s="1">
        <v>35.476503620181347</v>
      </c>
      <c r="K550" s="1">
        <v>0.24478960070811745</v>
      </c>
    </row>
    <row r="551" spans="9:11" x14ac:dyDescent="0.2">
      <c r="I551" s="1">
        <v>532</v>
      </c>
      <c r="J551" s="1">
        <v>25.382089547954628</v>
      </c>
      <c r="K551" s="1">
        <v>-0.1094003667384341</v>
      </c>
    </row>
    <row r="552" spans="9:11" x14ac:dyDescent="0.2">
      <c r="I552" s="1">
        <v>533</v>
      </c>
      <c r="J552" s="1">
        <v>41.316141254957174</v>
      </c>
      <c r="K552" s="1">
        <v>0.44968916684060256</v>
      </c>
    </row>
    <row r="553" spans="9:11" x14ac:dyDescent="0.2">
      <c r="I553" s="1">
        <v>534</v>
      </c>
      <c r="J553" s="1">
        <v>34.202905049791958</v>
      </c>
      <c r="K553" s="1">
        <v>0.20010193157164766</v>
      </c>
    </row>
    <row r="554" spans="9:11" x14ac:dyDescent="0.2">
      <c r="I554" s="1">
        <v>535</v>
      </c>
      <c r="J554" s="1">
        <v>36.241761942241283</v>
      </c>
      <c r="K554" s="1">
        <v>0.27164076990320291</v>
      </c>
    </row>
    <row r="555" spans="9:11" x14ac:dyDescent="0.2">
      <c r="I555" s="1">
        <v>536</v>
      </c>
      <c r="J555" s="1">
        <v>21.886195804832042</v>
      </c>
      <c r="K555" s="1">
        <v>-0.23206330509361256</v>
      </c>
    </row>
    <row r="556" spans="9:11" x14ac:dyDescent="0.2">
      <c r="I556" s="1">
        <v>537</v>
      </c>
      <c r="J556" s="1">
        <v>36.09255275230602</v>
      </c>
      <c r="K556" s="1">
        <v>0.26640535973003576</v>
      </c>
    </row>
    <row r="557" spans="9:11" x14ac:dyDescent="0.2">
      <c r="I557" s="1">
        <v>538</v>
      </c>
      <c r="J557" s="1">
        <v>31.141151420658954</v>
      </c>
      <c r="K557" s="1">
        <v>9.2671979672243984E-2</v>
      </c>
    </row>
    <row r="558" spans="9:11" x14ac:dyDescent="0.2">
      <c r="I558" s="1">
        <v>539</v>
      </c>
      <c r="J558" s="1">
        <v>28.289731074255002</v>
      </c>
      <c r="K558" s="1">
        <v>-7.3778570436841447E-3</v>
      </c>
    </row>
    <row r="559" spans="9:11" x14ac:dyDescent="0.2">
      <c r="I559" s="1">
        <v>540</v>
      </c>
      <c r="J559" s="1">
        <v>25.39473054620667</v>
      </c>
      <c r="K559" s="1">
        <v>-0.10895682294011684</v>
      </c>
    </row>
    <row r="560" spans="9:11" x14ac:dyDescent="0.2">
      <c r="I560" s="1">
        <v>541</v>
      </c>
      <c r="J560" s="1">
        <v>23.500521002370284</v>
      </c>
      <c r="K560" s="1">
        <v>-0.17542031570630581</v>
      </c>
    </row>
    <row r="561" spans="9:11" x14ac:dyDescent="0.2">
      <c r="I561" s="1">
        <v>542</v>
      </c>
      <c r="J561" s="1">
        <v>27.428416394416555</v>
      </c>
      <c r="K561" s="1">
        <v>-3.7599424757313864E-2</v>
      </c>
    </row>
    <row r="562" spans="9:11" x14ac:dyDescent="0.2">
      <c r="I562" s="1">
        <v>543</v>
      </c>
      <c r="J562" s="1">
        <v>17.848406507941181</v>
      </c>
      <c r="K562" s="1">
        <v>-0.37374012252837963</v>
      </c>
    </row>
    <row r="563" spans="9:11" x14ac:dyDescent="0.2">
      <c r="I563" s="1">
        <v>544</v>
      </c>
      <c r="J563" s="1">
        <v>17.155798531980569</v>
      </c>
      <c r="K563" s="1">
        <v>-0.39804215677261162</v>
      </c>
    </row>
    <row r="564" spans="9:11" x14ac:dyDescent="0.2">
      <c r="I564" s="1">
        <v>545</v>
      </c>
      <c r="J564" s="1">
        <v>35.787395996637265</v>
      </c>
      <c r="K564" s="1">
        <v>0.25569810514516722</v>
      </c>
    </row>
    <row r="565" spans="9:11" x14ac:dyDescent="0.2">
      <c r="I565" s="1">
        <v>546</v>
      </c>
      <c r="J565" s="1">
        <v>32.53100653116735</v>
      </c>
      <c r="K565" s="1">
        <v>0.14143882565499472</v>
      </c>
    </row>
    <row r="566" spans="9:11" x14ac:dyDescent="0.2">
      <c r="I566" s="1">
        <v>547</v>
      </c>
      <c r="J566" s="1">
        <v>18.52452454117234</v>
      </c>
      <c r="K566" s="1">
        <v>-0.35001668276588283</v>
      </c>
    </row>
    <row r="567" spans="9:11" x14ac:dyDescent="0.2">
      <c r="I567" s="1">
        <v>548</v>
      </c>
      <c r="J567" s="1">
        <v>25.207497449621108</v>
      </c>
      <c r="K567" s="1">
        <v>-0.11552640527645233</v>
      </c>
    </row>
    <row r="568" spans="9:11" x14ac:dyDescent="0.2">
      <c r="I568" s="1">
        <v>549</v>
      </c>
      <c r="J568" s="1">
        <v>38.258255148852456</v>
      </c>
      <c r="K568" s="1">
        <v>0.34239491750359496</v>
      </c>
    </row>
    <row r="569" spans="9:11" x14ac:dyDescent="0.2">
      <c r="I569" s="1">
        <v>550</v>
      </c>
      <c r="J569" s="1">
        <v>26.586546541575746</v>
      </c>
      <c r="K569" s="1">
        <v>-6.7138717839447498E-2</v>
      </c>
    </row>
    <row r="570" spans="9:11" x14ac:dyDescent="0.2">
      <c r="I570" s="1">
        <v>551</v>
      </c>
      <c r="J570" s="1">
        <v>43.425177883842494</v>
      </c>
      <c r="K570" s="1">
        <v>0.52369045206464893</v>
      </c>
    </row>
    <row r="571" spans="9:11" x14ac:dyDescent="0.2">
      <c r="I571" s="1">
        <v>552</v>
      </c>
      <c r="J571" s="1">
        <v>27.966761065723126</v>
      </c>
      <c r="K571" s="1">
        <v>-1.8710138044802579E-2</v>
      </c>
    </row>
    <row r="572" spans="9:11" x14ac:dyDescent="0.2">
      <c r="I572" s="1">
        <v>553</v>
      </c>
      <c r="J572" s="1">
        <v>15.86829267123646</v>
      </c>
      <c r="K572" s="1">
        <v>-0.44321780100924701</v>
      </c>
    </row>
    <row r="573" spans="9:11" x14ac:dyDescent="0.2">
      <c r="I573" s="1">
        <v>554</v>
      </c>
      <c r="J573" s="1">
        <v>27.211980203553225</v>
      </c>
      <c r="K573" s="1">
        <v>-4.5193677068307909E-2</v>
      </c>
    </row>
    <row r="574" spans="9:11" x14ac:dyDescent="0.2">
      <c r="I574" s="1">
        <v>555</v>
      </c>
      <c r="J574" s="1">
        <v>20.055590662448409</v>
      </c>
      <c r="K574" s="1">
        <v>-0.29629506447549442</v>
      </c>
    </row>
    <row r="575" spans="9:11" x14ac:dyDescent="0.2">
      <c r="I575" s="1">
        <v>556</v>
      </c>
      <c r="J575" s="1">
        <v>52.717654003206633</v>
      </c>
      <c r="K575" s="1">
        <v>0.84974224572654855</v>
      </c>
    </row>
    <row r="576" spans="9:11" x14ac:dyDescent="0.2">
      <c r="I576" s="1">
        <v>557</v>
      </c>
      <c r="J576" s="1">
        <v>35.249235991564717</v>
      </c>
      <c r="K576" s="1">
        <v>0.23681529794963921</v>
      </c>
    </row>
    <row r="577" spans="9:11" x14ac:dyDescent="0.2">
      <c r="I577" s="1">
        <v>558</v>
      </c>
      <c r="J577" s="1">
        <v>26.224673056616915</v>
      </c>
      <c r="K577" s="1">
        <v>-7.9836033101160886E-2</v>
      </c>
    </row>
    <row r="578" spans="9:11" x14ac:dyDescent="0.2">
      <c r="I578" s="1">
        <v>559</v>
      </c>
      <c r="J578" s="1">
        <v>23.959709186573889</v>
      </c>
      <c r="K578" s="1">
        <v>-0.15930844959389864</v>
      </c>
    </row>
    <row r="579" spans="9:11" x14ac:dyDescent="0.2">
      <c r="I579" s="1">
        <v>560</v>
      </c>
      <c r="J579" s="1">
        <v>41.537613946112437</v>
      </c>
      <c r="K579" s="1">
        <v>0.45746013846008549</v>
      </c>
    </row>
    <row r="580" spans="9:11" x14ac:dyDescent="0.2">
      <c r="I580" s="1">
        <v>561</v>
      </c>
      <c r="J580" s="1">
        <v>26.959239253616047</v>
      </c>
      <c r="K580" s="1">
        <v>-5.4061780574875526E-2</v>
      </c>
    </row>
    <row r="581" spans="9:11" x14ac:dyDescent="0.2">
      <c r="I581" s="1">
        <v>562</v>
      </c>
      <c r="J581" s="1">
        <v>39.859145242400558</v>
      </c>
      <c r="K581" s="1">
        <v>0.3985664997333529</v>
      </c>
    </row>
    <row r="582" spans="9:11" x14ac:dyDescent="0.2">
      <c r="I582" s="1">
        <v>563</v>
      </c>
      <c r="J582" s="1">
        <v>37.67760893687354</v>
      </c>
      <c r="K582" s="1">
        <v>0.32202136620608912</v>
      </c>
    </row>
    <row r="583" spans="9:11" x14ac:dyDescent="0.2">
      <c r="I583" s="1">
        <v>564</v>
      </c>
      <c r="J583" s="1">
        <v>28.643534228729109</v>
      </c>
      <c r="K583" s="1">
        <v>5.0362887273371669E-3</v>
      </c>
    </row>
    <row r="584" spans="9:11" x14ac:dyDescent="0.2">
      <c r="I584" s="1">
        <v>565</v>
      </c>
      <c r="J584" s="1">
        <v>27.130493899273208</v>
      </c>
      <c r="K584" s="1">
        <v>-4.8052845639536552E-2</v>
      </c>
    </row>
    <row r="585" spans="9:11" x14ac:dyDescent="0.2">
      <c r="I585" s="1">
        <v>566</v>
      </c>
      <c r="J585" s="1">
        <v>44.761236602832653</v>
      </c>
      <c r="K585" s="1">
        <v>0.57056970536254925</v>
      </c>
    </row>
    <row r="586" spans="9:11" x14ac:dyDescent="0.2">
      <c r="I586" s="1">
        <v>567</v>
      </c>
      <c r="J586" s="1">
        <v>26.122752841131501</v>
      </c>
      <c r="K586" s="1">
        <v>-8.3412181012929798E-2</v>
      </c>
    </row>
    <row r="587" spans="9:11" x14ac:dyDescent="0.2">
      <c r="I587" s="1">
        <v>568</v>
      </c>
      <c r="J587" s="1">
        <v>30.61533109396186</v>
      </c>
      <c r="K587" s="1">
        <v>7.4222143647784553E-2</v>
      </c>
    </row>
    <row r="588" spans="9:11" x14ac:dyDescent="0.2">
      <c r="I588" s="1">
        <v>569</v>
      </c>
      <c r="J588" s="1">
        <v>23.927672081393375</v>
      </c>
      <c r="K588" s="1">
        <v>-0.16043255854760088</v>
      </c>
    </row>
    <row r="589" spans="9:11" x14ac:dyDescent="0.2">
      <c r="I589" s="1">
        <v>570</v>
      </c>
      <c r="J589" s="1">
        <v>26.396173219333477</v>
      </c>
      <c r="K589" s="1">
        <v>-7.381848353215871E-2</v>
      </c>
    </row>
    <row r="590" spans="9:11" x14ac:dyDescent="0.2">
      <c r="I590" s="1">
        <v>571</v>
      </c>
      <c r="J590" s="1">
        <v>23.600434827101196</v>
      </c>
      <c r="K590" s="1">
        <v>-0.17191456747013345</v>
      </c>
    </row>
    <row r="591" spans="9:11" x14ac:dyDescent="0.2">
      <c r="I591" s="1">
        <v>572</v>
      </c>
      <c r="J591" s="1">
        <v>20.386483244836057</v>
      </c>
      <c r="K591" s="1">
        <v>-0.284684798426805</v>
      </c>
    </row>
    <row r="592" spans="9:11" x14ac:dyDescent="0.2">
      <c r="I592" s="1">
        <v>573</v>
      </c>
      <c r="J592" s="1">
        <v>41.199321750311697</v>
      </c>
      <c r="K592" s="1">
        <v>0.445590236853042</v>
      </c>
    </row>
    <row r="593" spans="9:11" x14ac:dyDescent="0.2">
      <c r="I593" s="1">
        <v>574</v>
      </c>
      <c r="J593" s="1">
        <v>19.669169390436927</v>
      </c>
      <c r="K593" s="1">
        <v>-0.30985370559870429</v>
      </c>
    </row>
    <row r="594" spans="9:11" x14ac:dyDescent="0.2">
      <c r="I594" s="1">
        <v>575</v>
      </c>
      <c r="J594" s="1">
        <v>29.355203254532839</v>
      </c>
      <c r="K594" s="1">
        <v>3.0007131737994342E-2</v>
      </c>
    </row>
    <row r="595" spans="9:11" x14ac:dyDescent="0.2">
      <c r="I595" s="1">
        <v>576</v>
      </c>
      <c r="J595" s="1">
        <v>14.100606447161654</v>
      </c>
      <c r="K595" s="1">
        <v>-0.5052418790469595</v>
      </c>
    </row>
    <row r="596" spans="9:11" x14ac:dyDescent="0.2">
      <c r="I596" s="1">
        <v>577</v>
      </c>
      <c r="J596" s="1">
        <v>32.535905329372547</v>
      </c>
      <c r="K596" s="1">
        <v>0.14161071331131742</v>
      </c>
    </row>
    <row r="597" spans="9:11" x14ac:dyDescent="0.2">
      <c r="I597" s="1">
        <v>578</v>
      </c>
      <c r="J597" s="1">
        <v>30.136504054404963</v>
      </c>
      <c r="K597" s="1">
        <v>5.7421194891402204E-2</v>
      </c>
    </row>
    <row r="598" spans="9:11" x14ac:dyDescent="0.2">
      <c r="I598" s="1">
        <v>579</v>
      </c>
      <c r="J598" s="1">
        <v>33.639045312954131</v>
      </c>
      <c r="K598" s="1">
        <v>0.18031737940189935</v>
      </c>
    </row>
    <row r="599" spans="9:11" x14ac:dyDescent="0.2">
      <c r="I599" s="1">
        <v>580</v>
      </c>
      <c r="J599" s="1">
        <v>17.004890877659346</v>
      </c>
      <c r="K599" s="1">
        <v>-0.40333716218739135</v>
      </c>
    </row>
    <row r="600" spans="9:11" x14ac:dyDescent="0.2">
      <c r="I600" s="1">
        <v>581</v>
      </c>
      <c r="J600" s="1">
        <v>27.562211528350382</v>
      </c>
      <c r="K600" s="1">
        <v>-3.2904858654372572E-2</v>
      </c>
    </row>
    <row r="601" spans="9:11" x14ac:dyDescent="0.2">
      <c r="I601" s="1">
        <v>582</v>
      </c>
      <c r="J601" s="1">
        <v>51.563113586329223</v>
      </c>
      <c r="K601" s="1">
        <v>0.80923205566067447</v>
      </c>
    </row>
    <row r="602" spans="9:11" x14ac:dyDescent="0.2">
      <c r="I602" s="1">
        <v>583</v>
      </c>
      <c r="J602" s="1">
        <v>37.95941582364722</v>
      </c>
      <c r="K602" s="1">
        <v>0.33190932714551646</v>
      </c>
    </row>
    <row r="603" spans="9:11" x14ac:dyDescent="0.2">
      <c r="I603" s="1">
        <v>584</v>
      </c>
      <c r="J603" s="1">
        <v>20.868026087183811</v>
      </c>
      <c r="K603" s="1">
        <v>-0.26778855834442772</v>
      </c>
    </row>
    <row r="604" spans="9:11" x14ac:dyDescent="0.2">
      <c r="I604" s="1">
        <v>585</v>
      </c>
      <c r="J604" s="1">
        <v>60.162693739805199</v>
      </c>
      <c r="K604" s="1">
        <v>1.1109717101686034</v>
      </c>
    </row>
    <row r="605" spans="9:11" x14ac:dyDescent="0.2">
      <c r="I605" s="1">
        <v>586</v>
      </c>
      <c r="J605" s="1">
        <v>26.238459766076872</v>
      </c>
      <c r="K605" s="1">
        <v>-7.9352288909583443E-2</v>
      </c>
    </row>
    <row r="606" spans="9:11" x14ac:dyDescent="0.2">
      <c r="I606" s="1">
        <v>587</v>
      </c>
      <c r="J606" s="1">
        <v>32.833153192050823</v>
      </c>
      <c r="K606" s="1">
        <v>0.15204046287897624</v>
      </c>
    </row>
    <row r="607" spans="9:11" x14ac:dyDescent="0.2">
      <c r="I607" s="1">
        <v>588</v>
      </c>
      <c r="J607" s="1">
        <v>39.180947859885158</v>
      </c>
      <c r="K607" s="1">
        <v>0.37477010034684766</v>
      </c>
    </row>
    <row r="608" spans="9:11" x14ac:dyDescent="0.2">
      <c r="I608" s="1">
        <v>589</v>
      </c>
      <c r="J608" s="1">
        <v>60.665878628151233</v>
      </c>
      <c r="K608" s="1">
        <v>1.1286273202860082</v>
      </c>
    </row>
    <row r="609" spans="9:11" x14ac:dyDescent="0.2">
      <c r="I609" s="1">
        <v>590</v>
      </c>
      <c r="J609" s="1">
        <v>21.786451639524344</v>
      </c>
      <c r="K609" s="1">
        <v>-0.23556310036756686</v>
      </c>
    </row>
    <row r="610" spans="9:11" x14ac:dyDescent="0.2">
      <c r="I610" s="1">
        <v>591</v>
      </c>
      <c r="J610" s="1">
        <v>26.45708646550597</v>
      </c>
      <c r="K610" s="1">
        <v>-7.1681176648913325E-2</v>
      </c>
    </row>
    <row r="611" spans="9:11" x14ac:dyDescent="0.2">
      <c r="I611" s="1">
        <v>592</v>
      </c>
      <c r="J611" s="1">
        <v>16.54721124577172</v>
      </c>
      <c r="K611" s="1">
        <v>-0.41939609663958877</v>
      </c>
    </row>
    <row r="612" spans="9:11" x14ac:dyDescent="0.2">
      <c r="I612" s="1">
        <v>593</v>
      </c>
      <c r="J612" s="1">
        <v>38.891398950086497</v>
      </c>
      <c r="K612" s="1">
        <v>0.3646104894767192</v>
      </c>
    </row>
    <row r="613" spans="9:11" x14ac:dyDescent="0.2">
      <c r="I613" s="1">
        <v>594</v>
      </c>
      <c r="J613" s="1">
        <v>24.675361361655927</v>
      </c>
      <c r="K613" s="1">
        <v>-0.13419784695944115</v>
      </c>
    </row>
    <row r="614" spans="9:11" x14ac:dyDescent="0.2">
      <c r="I614" s="1">
        <v>595</v>
      </c>
      <c r="J614" s="1">
        <v>57.422968629652466</v>
      </c>
      <c r="K614" s="1">
        <v>1.0148410045492093</v>
      </c>
    </row>
    <row r="615" spans="9:11" x14ac:dyDescent="0.2">
      <c r="I615" s="1">
        <v>596</v>
      </c>
      <c r="J615" s="1">
        <v>21.893231520937096</v>
      </c>
      <c r="K615" s="1">
        <v>-0.23181643786185627</v>
      </c>
    </row>
    <row r="616" spans="9:11" x14ac:dyDescent="0.2">
      <c r="I616" s="1">
        <v>597</v>
      </c>
      <c r="J616" s="1">
        <v>18.413868214316743</v>
      </c>
      <c r="K616" s="1">
        <v>-0.35389936090116692</v>
      </c>
    </row>
    <row r="617" spans="9:11" x14ac:dyDescent="0.2">
      <c r="I617" s="1">
        <v>598</v>
      </c>
      <c r="J617" s="1">
        <v>40.007313318658618</v>
      </c>
      <c r="K617" s="1">
        <v>0.40376537960205677</v>
      </c>
    </row>
    <row r="618" spans="9:11" x14ac:dyDescent="0.2">
      <c r="I618" s="1">
        <v>599</v>
      </c>
      <c r="J618" s="1">
        <v>30.66251148257518</v>
      </c>
      <c r="K618" s="1">
        <v>7.5877595879830881E-2</v>
      </c>
    </row>
    <row r="619" spans="9:11" x14ac:dyDescent="0.2">
      <c r="I619" s="1">
        <v>600</v>
      </c>
      <c r="J619" s="1">
        <v>33.08836219491063</v>
      </c>
      <c r="K619" s="1">
        <v>0.16099516473370631</v>
      </c>
    </row>
    <row r="620" spans="9:11" x14ac:dyDescent="0.2">
      <c r="I620" s="1">
        <v>601</v>
      </c>
      <c r="J620" s="1">
        <v>27.105890788191548</v>
      </c>
      <c r="K620" s="1">
        <v>-4.8916112695033404E-2</v>
      </c>
    </row>
    <row r="621" spans="9:11" x14ac:dyDescent="0.2">
      <c r="I621" s="1">
        <v>602</v>
      </c>
      <c r="J621" s="1">
        <v>34.914930548962367</v>
      </c>
      <c r="K621" s="1">
        <v>0.22508528241973219</v>
      </c>
    </row>
    <row r="622" spans="9:11" x14ac:dyDescent="0.2">
      <c r="I622" s="1">
        <v>603</v>
      </c>
      <c r="J622" s="1">
        <v>40.615723508574526</v>
      </c>
      <c r="K622" s="1">
        <v>0.42511310556401843</v>
      </c>
    </row>
    <row r="623" spans="9:11" x14ac:dyDescent="0.2">
      <c r="I623" s="1">
        <v>604</v>
      </c>
      <c r="J623" s="1">
        <v>29.653180990488284</v>
      </c>
      <c r="K623" s="1">
        <v>4.0462490894325763E-2</v>
      </c>
    </row>
    <row r="624" spans="9:11" x14ac:dyDescent="0.2">
      <c r="I624" s="1">
        <v>605</v>
      </c>
      <c r="J624" s="1">
        <v>28.742489380055744</v>
      </c>
      <c r="K624" s="1">
        <v>8.5083993002015492E-3</v>
      </c>
    </row>
    <row r="625" spans="9:11" x14ac:dyDescent="0.2">
      <c r="I625" s="1">
        <v>606</v>
      </c>
      <c r="J625" s="1">
        <v>22.518533157159386</v>
      </c>
      <c r="K625" s="1">
        <v>-0.20987602957335488</v>
      </c>
    </row>
    <row r="626" spans="9:11" x14ac:dyDescent="0.2">
      <c r="I626" s="1">
        <v>607</v>
      </c>
      <c r="J626" s="1">
        <v>32.8956577211829</v>
      </c>
      <c r="K626" s="1">
        <v>0.15423360425203159</v>
      </c>
    </row>
    <row r="627" spans="9:11" x14ac:dyDescent="0.2">
      <c r="I627" s="1">
        <v>608</v>
      </c>
      <c r="J627" s="1">
        <v>18.468703112781633</v>
      </c>
      <c r="K627" s="1">
        <v>-0.35197532937608306</v>
      </c>
    </row>
    <row r="628" spans="9:11" x14ac:dyDescent="0.2">
      <c r="I628" s="1">
        <v>609</v>
      </c>
      <c r="J628" s="1">
        <v>20.381899329335969</v>
      </c>
      <c r="K628" s="1">
        <v>-0.28484563756715897</v>
      </c>
    </row>
    <row r="629" spans="9:11" x14ac:dyDescent="0.2">
      <c r="I629" s="1">
        <v>610</v>
      </c>
      <c r="J629" s="1">
        <v>31.565354364219179</v>
      </c>
      <c r="K629" s="1">
        <v>0.10755629348137469</v>
      </c>
    </row>
    <row r="630" spans="9:11" x14ac:dyDescent="0.2">
      <c r="I630" s="1">
        <v>611</v>
      </c>
      <c r="J630" s="1">
        <v>25.153926676578784</v>
      </c>
      <c r="K630" s="1">
        <v>-0.11740608152355142</v>
      </c>
    </row>
    <row r="631" spans="9:11" x14ac:dyDescent="0.2">
      <c r="I631" s="1">
        <v>612</v>
      </c>
      <c r="J631" s="1">
        <v>42.520107755646436</v>
      </c>
      <c r="K631" s="1">
        <v>0.49193360546127846</v>
      </c>
    </row>
    <row r="632" spans="9:11" x14ac:dyDescent="0.2">
      <c r="I632" s="1">
        <v>613</v>
      </c>
      <c r="J632" s="1">
        <v>21.755131635848773</v>
      </c>
      <c r="K632" s="1">
        <v>-0.23666204786495532</v>
      </c>
    </row>
    <row r="633" spans="9:11" x14ac:dyDescent="0.2">
      <c r="I633" s="1">
        <v>614</v>
      </c>
      <c r="J633" s="1">
        <v>35.007875218658334</v>
      </c>
      <c r="K633" s="1">
        <v>0.22834649890029243</v>
      </c>
    </row>
    <row r="634" spans="9:11" x14ac:dyDescent="0.2">
      <c r="I634" s="1">
        <v>615</v>
      </c>
      <c r="J634" s="1">
        <v>23.621598851121959</v>
      </c>
      <c r="K634" s="1">
        <v>-0.17117197013607161</v>
      </c>
    </row>
    <row r="635" spans="9:11" x14ac:dyDescent="0.2">
      <c r="I635" s="1">
        <v>616</v>
      </c>
      <c r="J635" s="1">
        <v>43.240475251401342</v>
      </c>
      <c r="K635" s="1">
        <v>0.51720965794390672</v>
      </c>
    </row>
    <row r="636" spans="9:11" x14ac:dyDescent="0.2">
      <c r="I636" s="1">
        <v>617</v>
      </c>
      <c r="J636" s="1">
        <v>28.526474485731573</v>
      </c>
      <c r="K636" s="1">
        <v>9.2892932391482909E-4</v>
      </c>
    </row>
    <row r="637" spans="9:11" x14ac:dyDescent="0.2">
      <c r="I637" s="1">
        <v>618</v>
      </c>
      <c r="J637" s="1">
        <v>35.984990974608564</v>
      </c>
      <c r="K637" s="1">
        <v>0.26263126226696715</v>
      </c>
    </row>
    <row r="638" spans="9:11" x14ac:dyDescent="0.2">
      <c r="I638" s="1">
        <v>619</v>
      </c>
      <c r="J638" s="1">
        <v>32.421154891689376</v>
      </c>
      <c r="K638" s="1">
        <v>0.13758438216453953</v>
      </c>
    </row>
    <row r="639" spans="9:11" x14ac:dyDescent="0.2">
      <c r="I639" s="1">
        <v>620</v>
      </c>
      <c r="J639" s="1">
        <v>21.454359824910373</v>
      </c>
      <c r="K639" s="1">
        <v>-0.24721544473998691</v>
      </c>
    </row>
    <row r="640" spans="9:11" x14ac:dyDescent="0.2">
      <c r="I640" s="1">
        <v>621</v>
      </c>
      <c r="J640" s="1">
        <v>29.160087754846689</v>
      </c>
      <c r="K640" s="1">
        <v>2.3160973854269792E-2</v>
      </c>
    </row>
    <row r="641" spans="9:11" x14ac:dyDescent="0.2">
      <c r="I641" s="1">
        <v>622</v>
      </c>
      <c r="J641" s="1">
        <v>22.299522172050803</v>
      </c>
      <c r="K641" s="1">
        <v>-0.21756062554207709</v>
      </c>
    </row>
    <row r="642" spans="9:11" x14ac:dyDescent="0.2">
      <c r="I642" s="1">
        <v>623</v>
      </c>
      <c r="J642" s="1">
        <v>27.391542783172167</v>
      </c>
      <c r="K642" s="1">
        <v>-3.8893235678169595E-2</v>
      </c>
    </row>
    <row r="643" spans="9:11" x14ac:dyDescent="0.2">
      <c r="I643" s="1">
        <v>624</v>
      </c>
      <c r="J643" s="1">
        <v>32.599232814243578</v>
      </c>
      <c r="K643" s="1">
        <v>0.14383273032433608</v>
      </c>
    </row>
    <row r="644" spans="9:11" x14ac:dyDescent="0.2">
      <c r="I644" s="1">
        <v>625</v>
      </c>
      <c r="J644" s="1">
        <v>30.436118201820971</v>
      </c>
      <c r="K644" s="1">
        <v>6.7933971993718284E-2</v>
      </c>
    </row>
    <row r="645" spans="9:11" x14ac:dyDescent="0.2">
      <c r="I645" s="1">
        <v>626</v>
      </c>
      <c r="J645" s="1">
        <v>32.270881228601489</v>
      </c>
      <c r="K645" s="1">
        <v>0.1323116220561926</v>
      </c>
    </row>
    <row r="646" spans="9:11" x14ac:dyDescent="0.2">
      <c r="I646" s="1">
        <v>627</v>
      </c>
      <c r="J646" s="1">
        <v>32.047066890236337</v>
      </c>
      <c r="K646" s="1">
        <v>0.12445848737671358</v>
      </c>
    </row>
    <row r="647" spans="9:11" x14ac:dyDescent="0.2">
      <c r="I647" s="1">
        <v>628</v>
      </c>
      <c r="J647" s="1">
        <v>20.441006692470499</v>
      </c>
      <c r="K647" s="1">
        <v>-0.28277169500103516</v>
      </c>
    </row>
    <row r="648" spans="9:11" x14ac:dyDescent="0.2">
      <c r="I648" s="1">
        <v>629</v>
      </c>
      <c r="J648" s="1">
        <v>23.139388911328407</v>
      </c>
      <c r="K648" s="1">
        <v>-0.18809161714637168</v>
      </c>
    </row>
    <row r="649" spans="9:11" x14ac:dyDescent="0.2">
      <c r="I649" s="1">
        <v>630</v>
      </c>
      <c r="J649" s="1">
        <v>22.382281349094566</v>
      </c>
      <c r="K649" s="1">
        <v>-0.21465679476861174</v>
      </c>
    </row>
    <row r="650" spans="9:11" x14ac:dyDescent="0.2">
      <c r="I650" s="1">
        <v>631</v>
      </c>
      <c r="J650" s="1">
        <v>11.285047784401945</v>
      </c>
      <c r="K650" s="1">
        <v>-0.60403341107361586</v>
      </c>
    </row>
    <row r="651" spans="9:11" x14ac:dyDescent="0.2">
      <c r="I651" s="1">
        <v>632</v>
      </c>
      <c r="J651" s="1">
        <v>35.692534077056671</v>
      </c>
      <c r="K651" s="1">
        <v>0.25236961673883057</v>
      </c>
    </row>
    <row r="652" spans="9:11" x14ac:dyDescent="0.2">
      <c r="I652" s="1">
        <v>633</v>
      </c>
      <c r="J652" s="1">
        <v>36.911801129893632</v>
      </c>
      <c r="K652" s="1">
        <v>0.29515091683837308</v>
      </c>
    </row>
    <row r="653" spans="9:11" x14ac:dyDescent="0.2">
      <c r="I653" s="1">
        <v>634</v>
      </c>
      <c r="J653" s="1">
        <v>23.194005977288075</v>
      </c>
      <c r="K653" s="1">
        <v>-0.1861752288670851</v>
      </c>
    </row>
    <row r="654" spans="9:11" x14ac:dyDescent="0.2">
      <c r="I654" s="1">
        <v>635</v>
      </c>
      <c r="J654" s="1">
        <v>42.657109504523376</v>
      </c>
      <c r="K654" s="1">
        <v>0.49674068436924129</v>
      </c>
    </row>
    <row r="655" spans="9:11" x14ac:dyDescent="0.2">
      <c r="I655" s="1">
        <v>636</v>
      </c>
      <c r="J655" s="1">
        <v>27.571978016191956</v>
      </c>
      <c r="K655" s="1">
        <v>-3.2562174870457691E-2</v>
      </c>
    </row>
    <row r="656" spans="9:11" x14ac:dyDescent="0.2">
      <c r="I656" s="1">
        <v>637</v>
      </c>
      <c r="J656" s="1">
        <v>32.8533362758359</v>
      </c>
      <c r="K656" s="1">
        <v>0.15274864125740001</v>
      </c>
    </row>
    <row r="657" spans="9:11" x14ac:dyDescent="0.2">
      <c r="I657" s="1">
        <v>638</v>
      </c>
      <c r="J657" s="1">
        <v>38.086305535432707</v>
      </c>
      <c r="K657" s="1">
        <v>0.33636159773448093</v>
      </c>
    </row>
    <row r="658" spans="9:11" x14ac:dyDescent="0.2">
      <c r="I658" s="1">
        <v>639</v>
      </c>
      <c r="J658" s="1">
        <v>22.252879753940967</v>
      </c>
      <c r="K658" s="1">
        <v>-0.21919720161610642</v>
      </c>
    </row>
    <row r="659" spans="9:11" x14ac:dyDescent="0.2">
      <c r="I659" s="1">
        <v>640</v>
      </c>
      <c r="J659" s="1">
        <v>30.408986794683688</v>
      </c>
      <c r="K659" s="1">
        <v>6.698199279591889E-2</v>
      </c>
    </row>
    <row r="660" spans="9:11" x14ac:dyDescent="0.2">
      <c r="I660" s="1">
        <v>641</v>
      </c>
      <c r="J660" s="1">
        <v>27.483538732049198</v>
      </c>
      <c r="K660" s="1">
        <v>-3.5665307647396581E-2</v>
      </c>
    </row>
    <row r="661" spans="9:11" x14ac:dyDescent="0.2">
      <c r="I661" s="1">
        <v>642</v>
      </c>
      <c r="J661" s="1">
        <v>36.242367633411043</v>
      </c>
      <c r="K661" s="1">
        <v>0.27166202222494884</v>
      </c>
    </row>
    <row r="662" spans="9:11" x14ac:dyDescent="0.2">
      <c r="I662" s="1">
        <v>643</v>
      </c>
      <c r="J662" s="1">
        <v>30.65008245576367</v>
      </c>
      <c r="K662" s="1">
        <v>7.5441489675918239E-2</v>
      </c>
    </row>
    <row r="663" spans="9:11" x14ac:dyDescent="0.2">
      <c r="I663" s="1">
        <v>644</v>
      </c>
      <c r="J663" s="1">
        <v>21.404634640899019</v>
      </c>
      <c r="K663" s="1">
        <v>-0.2489601880386309</v>
      </c>
    </row>
    <row r="664" spans="9:11" x14ac:dyDescent="0.2">
      <c r="I664" s="1">
        <v>645</v>
      </c>
      <c r="J664" s="1">
        <v>28.558258920895476</v>
      </c>
      <c r="K664" s="1">
        <v>2.0441726629991507E-3</v>
      </c>
    </row>
    <row r="665" spans="9:11" x14ac:dyDescent="0.2">
      <c r="I665" s="1">
        <v>646</v>
      </c>
      <c r="J665" s="1">
        <v>59.624604758210303</v>
      </c>
      <c r="K665" s="1">
        <v>1.0920913950249229</v>
      </c>
    </row>
    <row r="666" spans="9:11" x14ac:dyDescent="0.2">
      <c r="I666" s="1">
        <v>647</v>
      </c>
      <c r="J666" s="1">
        <v>36.598505654633684</v>
      </c>
      <c r="K666" s="1">
        <v>0.28415809314504153</v>
      </c>
    </row>
    <row r="667" spans="9:11" x14ac:dyDescent="0.2">
      <c r="I667" s="1">
        <v>648</v>
      </c>
      <c r="J667" s="1">
        <v>38.724505048441216</v>
      </c>
      <c r="K667" s="1">
        <v>0.35875456310320059</v>
      </c>
    </row>
    <row r="668" spans="9:11" x14ac:dyDescent="0.2">
      <c r="I668" s="1">
        <v>649</v>
      </c>
      <c r="J668" s="1">
        <v>37.696911013926261</v>
      </c>
      <c r="K668" s="1">
        <v>0.32269863206758809</v>
      </c>
    </row>
    <row r="669" spans="9:11" x14ac:dyDescent="0.2">
      <c r="I669" s="1">
        <v>650</v>
      </c>
      <c r="J669" s="1">
        <v>32.88691004708317</v>
      </c>
      <c r="K669" s="1">
        <v>0.15392666831870772</v>
      </c>
    </row>
    <row r="670" spans="9:11" x14ac:dyDescent="0.2">
      <c r="I670" s="1">
        <v>651</v>
      </c>
      <c r="J670" s="1">
        <v>20.746403730137565</v>
      </c>
      <c r="K670" s="1">
        <v>-0.27205600946885733</v>
      </c>
    </row>
    <row r="671" spans="9:11" x14ac:dyDescent="0.2">
      <c r="I671" s="1">
        <v>652</v>
      </c>
      <c r="J671" s="1">
        <v>24.952554154099335</v>
      </c>
      <c r="K671" s="1">
        <v>-0.12447178406668999</v>
      </c>
    </row>
    <row r="672" spans="9:11" x14ac:dyDescent="0.2">
      <c r="I672" s="1">
        <v>653</v>
      </c>
      <c r="J672" s="1">
        <v>27.752908154018037</v>
      </c>
      <c r="K672" s="1">
        <v>-2.621374898182326E-2</v>
      </c>
    </row>
    <row r="673" spans="9:11" x14ac:dyDescent="0.2">
      <c r="I673" s="1">
        <v>654</v>
      </c>
      <c r="J673" s="1">
        <v>30.461722072958874</v>
      </c>
      <c r="K673" s="1">
        <v>6.8832353437153493E-2</v>
      </c>
    </row>
    <row r="674" spans="9:11" x14ac:dyDescent="0.2">
      <c r="I674" s="1">
        <v>655</v>
      </c>
      <c r="J674" s="1">
        <v>44.893705585595285</v>
      </c>
      <c r="K674" s="1">
        <v>0.57521773984544855</v>
      </c>
    </row>
    <row r="675" spans="9:11" x14ac:dyDescent="0.2">
      <c r="I675" s="1">
        <v>656</v>
      </c>
      <c r="J675" s="1">
        <v>22.956009090931111</v>
      </c>
      <c r="K675" s="1">
        <v>-0.19452599680943469</v>
      </c>
    </row>
    <row r="676" spans="9:11" x14ac:dyDescent="0.2">
      <c r="I676" s="1">
        <v>657</v>
      </c>
      <c r="J676" s="1">
        <v>18.969708262978646</v>
      </c>
      <c r="K676" s="1">
        <v>-0.33439620129899489</v>
      </c>
    </row>
    <row r="677" spans="9:11" x14ac:dyDescent="0.2">
      <c r="I677" s="1">
        <v>658</v>
      </c>
      <c r="J677" s="1">
        <v>24.293672104065934</v>
      </c>
      <c r="K677" s="1">
        <v>-0.14759045248891461</v>
      </c>
    </row>
    <row r="678" spans="9:11" x14ac:dyDescent="0.2">
      <c r="I678" s="1">
        <v>659</v>
      </c>
      <c r="J678" s="1">
        <v>35.077560796750191</v>
      </c>
      <c r="K678" s="1">
        <v>0.23079160690351549</v>
      </c>
    </row>
    <row r="679" spans="9:11" x14ac:dyDescent="0.2">
      <c r="I679" s="1">
        <v>660</v>
      </c>
      <c r="J679" s="1">
        <v>23.780638960509119</v>
      </c>
      <c r="K679" s="1">
        <v>-0.16559161542073267</v>
      </c>
    </row>
    <row r="680" spans="9:11" x14ac:dyDescent="0.2">
      <c r="I680" s="1">
        <v>661</v>
      </c>
      <c r="J680" s="1">
        <v>35.318174303564568</v>
      </c>
      <c r="K680" s="1">
        <v>0.23923418608998484</v>
      </c>
    </row>
    <row r="681" spans="9:11" x14ac:dyDescent="0.2">
      <c r="I681" s="1">
        <v>662</v>
      </c>
      <c r="J681" s="1">
        <v>58.495846555744983</v>
      </c>
      <c r="K681" s="1">
        <v>1.0524858440612275</v>
      </c>
    </row>
    <row r="682" spans="9:11" x14ac:dyDescent="0.2">
      <c r="I682" s="1">
        <v>663</v>
      </c>
      <c r="J682" s="1">
        <v>38.745184428864825</v>
      </c>
      <c r="K682" s="1">
        <v>0.35948015539876577</v>
      </c>
    </row>
    <row r="683" spans="9:11" x14ac:dyDescent="0.2">
      <c r="I683" s="1">
        <v>664</v>
      </c>
      <c r="J683" s="1">
        <v>30.524294591532772</v>
      </c>
      <c r="K683" s="1">
        <v>7.1027880404658683E-2</v>
      </c>
    </row>
    <row r="684" spans="9:11" x14ac:dyDescent="0.2">
      <c r="I684" s="1">
        <v>665</v>
      </c>
      <c r="J684" s="1">
        <v>28.867984794279106</v>
      </c>
      <c r="K684" s="1">
        <v>1.2911747167687943E-2</v>
      </c>
    </row>
    <row r="685" spans="9:11" x14ac:dyDescent="0.2">
      <c r="I685" s="1">
        <v>666</v>
      </c>
      <c r="J685" s="1">
        <v>21.425050856097002</v>
      </c>
      <c r="K685" s="1">
        <v>-0.24824382961063152</v>
      </c>
    </row>
    <row r="686" spans="9:11" x14ac:dyDescent="0.2">
      <c r="I686" s="1">
        <v>667</v>
      </c>
      <c r="J686" s="1">
        <v>17.890956869159488</v>
      </c>
      <c r="K686" s="1">
        <v>-0.37224712739791266</v>
      </c>
    </row>
    <row r="687" spans="9:11" x14ac:dyDescent="0.2">
      <c r="I687" s="1">
        <v>668</v>
      </c>
      <c r="J687" s="1">
        <v>37.231657213642848</v>
      </c>
      <c r="K687" s="1">
        <v>0.30637393732080165</v>
      </c>
    </row>
    <row r="688" spans="9:11" x14ac:dyDescent="0.2">
      <c r="I688" s="1">
        <v>669</v>
      </c>
      <c r="J688" s="1">
        <v>26.303577957862572</v>
      </c>
      <c r="K688" s="1">
        <v>-7.7067440074997468E-2</v>
      </c>
    </row>
    <row r="689" spans="9:11" x14ac:dyDescent="0.2">
      <c r="I689" s="1">
        <v>670</v>
      </c>
      <c r="J689" s="1">
        <v>39.690561384969087</v>
      </c>
      <c r="K689" s="1">
        <v>0.39265127666558197</v>
      </c>
    </row>
    <row r="690" spans="9:11" x14ac:dyDescent="0.2">
      <c r="I690" s="1">
        <v>671</v>
      </c>
      <c r="J690" s="1">
        <v>17.717608371676164</v>
      </c>
      <c r="K690" s="1">
        <v>-0.37832953081838022</v>
      </c>
    </row>
    <row r="691" spans="9:11" x14ac:dyDescent="0.2">
      <c r="I691" s="1">
        <v>672</v>
      </c>
      <c r="J691" s="1">
        <v>15.106939971257621</v>
      </c>
      <c r="K691" s="1">
        <v>-0.46993193083306595</v>
      </c>
    </row>
    <row r="692" spans="9:11" x14ac:dyDescent="0.2">
      <c r="I692" s="1">
        <v>673</v>
      </c>
      <c r="J692" s="1">
        <v>25.657243164619523</v>
      </c>
      <c r="K692" s="1">
        <v>-9.974585387299921E-2</v>
      </c>
    </row>
    <row r="693" spans="9:11" x14ac:dyDescent="0.2">
      <c r="I693" s="1">
        <v>674</v>
      </c>
      <c r="J693" s="1">
        <v>25.497578802664336</v>
      </c>
      <c r="K693" s="1">
        <v>-0.10534811218721629</v>
      </c>
    </row>
    <row r="694" spans="9:11" x14ac:dyDescent="0.2">
      <c r="I694" s="1">
        <v>675</v>
      </c>
      <c r="J694" s="1">
        <v>28.691950255058764</v>
      </c>
      <c r="K694" s="1">
        <v>6.735096668728552E-3</v>
      </c>
    </row>
    <row r="695" spans="9:11" x14ac:dyDescent="0.2">
      <c r="I695" s="1">
        <v>676</v>
      </c>
      <c r="J695" s="1">
        <v>37.965665337915823</v>
      </c>
      <c r="K695" s="1">
        <v>0.33212860834792363</v>
      </c>
    </row>
    <row r="696" spans="9:11" x14ac:dyDescent="0.2">
      <c r="I696" s="1">
        <v>677</v>
      </c>
      <c r="J696" s="1">
        <v>29.629443395529474</v>
      </c>
      <c r="K696" s="1">
        <v>3.962959282559559E-2</v>
      </c>
    </row>
    <row r="697" spans="9:11" x14ac:dyDescent="0.2">
      <c r="I697" s="1">
        <v>678</v>
      </c>
      <c r="J697" s="1">
        <v>32.562312790684267</v>
      </c>
      <c r="K697" s="1">
        <v>0.14253729090120235</v>
      </c>
    </row>
    <row r="698" spans="9:11" x14ac:dyDescent="0.2">
      <c r="I698" s="1">
        <v>679</v>
      </c>
      <c r="J698" s="1">
        <v>54.332251552650654</v>
      </c>
      <c r="K698" s="1">
        <v>0.90639479132107559</v>
      </c>
    </row>
    <row r="699" spans="9:11" x14ac:dyDescent="0.2">
      <c r="I699" s="1">
        <v>680</v>
      </c>
      <c r="J699" s="1">
        <v>16.172813224920528</v>
      </c>
      <c r="K699" s="1">
        <v>-0.43253286930103413</v>
      </c>
    </row>
    <row r="700" spans="9:11" x14ac:dyDescent="0.2">
      <c r="I700" s="1">
        <v>681</v>
      </c>
      <c r="J700" s="1">
        <v>42.380145743750887</v>
      </c>
      <c r="K700" s="1">
        <v>0.48702265767546971</v>
      </c>
    </row>
    <row r="701" spans="9:11" x14ac:dyDescent="0.2">
      <c r="I701" s="1">
        <v>682</v>
      </c>
      <c r="J701" s="1">
        <v>29.467525775492255</v>
      </c>
      <c r="K701" s="1">
        <v>3.3948272824289666E-2</v>
      </c>
    </row>
    <row r="702" spans="9:11" x14ac:dyDescent="0.2">
      <c r="I702" s="1">
        <v>683</v>
      </c>
      <c r="J702" s="1">
        <v>38.942382176904239</v>
      </c>
      <c r="K702" s="1">
        <v>0.36639937462821892</v>
      </c>
    </row>
    <row r="703" spans="9:11" x14ac:dyDescent="0.2">
      <c r="I703" s="1">
        <v>684</v>
      </c>
      <c r="J703" s="1">
        <v>40.806642737915219</v>
      </c>
      <c r="K703" s="1">
        <v>0.43181202589176204</v>
      </c>
    </row>
    <row r="704" spans="9:11" x14ac:dyDescent="0.2">
      <c r="I704" s="1">
        <v>685</v>
      </c>
      <c r="J704" s="1">
        <v>23.608163532110087</v>
      </c>
      <c r="K704" s="1">
        <v>-0.17164338483824257</v>
      </c>
    </row>
    <row r="705" spans="9:11" x14ac:dyDescent="0.2">
      <c r="I705" s="1">
        <v>686</v>
      </c>
      <c r="J705" s="1">
        <v>29.716946393983907</v>
      </c>
      <c r="K705" s="1">
        <v>4.2699873473119543E-2</v>
      </c>
    </row>
    <row r="706" spans="9:11" x14ac:dyDescent="0.2">
      <c r="I706" s="1">
        <v>687</v>
      </c>
      <c r="J706" s="1">
        <v>17.909456305213215</v>
      </c>
      <c r="K706" s="1">
        <v>-0.37159802437848366</v>
      </c>
    </row>
    <row r="707" spans="9:11" x14ac:dyDescent="0.2">
      <c r="I707" s="1">
        <v>688</v>
      </c>
      <c r="J707" s="1">
        <v>37.42434161631077</v>
      </c>
      <c r="K707" s="1">
        <v>0.31313479355476387</v>
      </c>
    </row>
    <row r="708" spans="9:11" x14ac:dyDescent="0.2">
      <c r="I708" s="1">
        <v>689</v>
      </c>
      <c r="J708" s="1">
        <v>24.762493061379999</v>
      </c>
      <c r="K708" s="1">
        <v>-0.13114059433754391</v>
      </c>
    </row>
    <row r="709" spans="9:11" x14ac:dyDescent="0.2">
      <c r="I709" s="1">
        <v>690</v>
      </c>
      <c r="J709" s="1">
        <v>24.610688994571824</v>
      </c>
      <c r="K709" s="1">
        <v>-0.13646705282204127</v>
      </c>
    </row>
    <row r="710" spans="9:11" x14ac:dyDescent="0.2">
      <c r="I710" s="1">
        <v>691</v>
      </c>
      <c r="J710" s="1">
        <v>17.700236316699293</v>
      </c>
      <c r="K710" s="1">
        <v>-0.37893907660704235</v>
      </c>
    </row>
    <row r="711" spans="9:11" x14ac:dyDescent="0.2">
      <c r="I711" s="1">
        <v>692</v>
      </c>
      <c r="J711" s="1">
        <v>34.386729001362696</v>
      </c>
      <c r="K711" s="1">
        <v>0.20655189478465599</v>
      </c>
    </row>
    <row r="712" spans="9:11" x14ac:dyDescent="0.2">
      <c r="I712" s="1">
        <v>693</v>
      </c>
      <c r="J712" s="1">
        <v>23.635041806730769</v>
      </c>
      <c r="K712" s="1">
        <v>-0.17070028748313093</v>
      </c>
    </row>
    <row r="713" spans="9:11" x14ac:dyDescent="0.2">
      <c r="I713" s="1">
        <v>694</v>
      </c>
      <c r="J713" s="1">
        <v>37.440503641388688</v>
      </c>
      <c r="K713" s="1">
        <v>0.31370188215398903</v>
      </c>
    </row>
    <row r="714" spans="9:11" x14ac:dyDescent="0.2">
      <c r="I714" s="1">
        <v>695</v>
      </c>
      <c r="J714" s="1">
        <v>24.206139889108503</v>
      </c>
      <c r="K714" s="1">
        <v>-0.15066175827689465</v>
      </c>
    </row>
    <row r="715" spans="9:11" x14ac:dyDescent="0.2">
      <c r="I715" s="1">
        <v>696</v>
      </c>
      <c r="J715" s="1">
        <v>33.516433844932763</v>
      </c>
      <c r="K715" s="1">
        <v>0.17601522262921976</v>
      </c>
    </row>
    <row r="716" spans="9:11" x14ac:dyDescent="0.2">
      <c r="I716" s="1">
        <v>697</v>
      </c>
      <c r="J716" s="1">
        <v>36.123063023555787</v>
      </c>
      <c r="K716" s="1">
        <v>0.26747589556336093</v>
      </c>
    </row>
    <row r="717" spans="9:11" x14ac:dyDescent="0.2">
      <c r="I717" s="1">
        <v>698</v>
      </c>
      <c r="J717" s="1">
        <v>30.490622983329715</v>
      </c>
      <c r="K717" s="1">
        <v>6.984642046770928E-2</v>
      </c>
    </row>
    <row r="718" spans="9:11" x14ac:dyDescent="0.2">
      <c r="I718" s="1">
        <v>699</v>
      </c>
      <c r="J718" s="1">
        <v>17.128656028467461</v>
      </c>
      <c r="K718" s="1">
        <v>-0.39899452531693119</v>
      </c>
    </row>
    <row r="719" spans="9:11" x14ac:dyDescent="0.2">
      <c r="I719" s="1">
        <v>700</v>
      </c>
      <c r="J719" s="1">
        <v>27.590841252934421</v>
      </c>
      <c r="K719" s="1">
        <v>-3.1900306914581712E-2</v>
      </c>
    </row>
    <row r="720" spans="9:11" x14ac:dyDescent="0.2">
      <c r="I720" s="1">
        <v>701</v>
      </c>
      <c r="J720" s="1">
        <v>26.141653280904002</v>
      </c>
      <c r="K720" s="1">
        <v>-8.2749007687578868E-2</v>
      </c>
    </row>
    <row r="721" spans="9:11" x14ac:dyDescent="0.2">
      <c r="I721" s="1">
        <v>702</v>
      </c>
      <c r="J721" s="1">
        <v>27.444602576256354</v>
      </c>
      <c r="K721" s="1">
        <v>-3.703148855240862E-2</v>
      </c>
    </row>
    <row r="722" spans="9:11" x14ac:dyDescent="0.2">
      <c r="I722" s="1">
        <v>703</v>
      </c>
      <c r="J722" s="1">
        <v>35.242869469279093</v>
      </c>
      <c r="K722" s="1">
        <v>0.23659191120277517</v>
      </c>
    </row>
    <row r="723" spans="9:11" x14ac:dyDescent="0.2">
      <c r="I723" s="1">
        <v>704</v>
      </c>
      <c r="J723" s="1">
        <v>38.976958249889165</v>
      </c>
      <c r="K723" s="1">
        <v>0.36761257017154964</v>
      </c>
    </row>
    <row r="724" spans="9:11" x14ac:dyDescent="0.2">
      <c r="I724" s="1">
        <v>705</v>
      </c>
      <c r="J724" s="1">
        <v>35.69537282581809</v>
      </c>
      <c r="K724" s="1">
        <v>0.2524692219585295</v>
      </c>
    </row>
    <row r="725" spans="9:11" x14ac:dyDescent="0.2">
      <c r="I725" s="1">
        <v>706</v>
      </c>
      <c r="J725" s="1">
        <v>28.136028031381137</v>
      </c>
      <c r="K725" s="1">
        <v>-1.2770946267328517E-2</v>
      </c>
    </row>
    <row r="726" spans="9:11" x14ac:dyDescent="0.2">
      <c r="I726" s="1">
        <v>707</v>
      </c>
      <c r="J726" s="1">
        <v>29.867580708845594</v>
      </c>
      <c r="K726" s="1">
        <v>4.7985288029669969E-2</v>
      </c>
    </row>
    <row r="727" spans="9:11" x14ac:dyDescent="0.2">
      <c r="I727" s="1">
        <v>708</v>
      </c>
      <c r="J727" s="1">
        <v>33.906042792200196</v>
      </c>
      <c r="K727" s="1">
        <v>0.18968571200702444</v>
      </c>
    </row>
    <row r="728" spans="9:11" x14ac:dyDescent="0.2">
      <c r="I728" s="1">
        <v>709</v>
      </c>
      <c r="J728" s="1">
        <v>60.421549764810607</v>
      </c>
      <c r="K728" s="1">
        <v>1.1200543777126528</v>
      </c>
    </row>
    <row r="729" spans="9:11" x14ac:dyDescent="0.2">
      <c r="I729" s="1">
        <v>710</v>
      </c>
      <c r="J729" s="1">
        <v>23.530451893694817</v>
      </c>
      <c r="K729" s="1">
        <v>-0.17437010899316432</v>
      </c>
    </row>
    <row r="730" spans="9:11" x14ac:dyDescent="0.2">
      <c r="I730" s="1">
        <v>711</v>
      </c>
      <c r="J730" s="1">
        <v>22.690331760376822</v>
      </c>
      <c r="K730" s="1">
        <v>-0.20384800840783082</v>
      </c>
    </row>
    <row r="731" spans="9:11" x14ac:dyDescent="0.2">
      <c r="I731" s="1">
        <v>712</v>
      </c>
      <c r="J731" s="1">
        <v>36.192264602309947</v>
      </c>
      <c r="K731" s="1">
        <v>0.26990402113368239</v>
      </c>
    </row>
    <row r="732" spans="9:11" x14ac:dyDescent="0.2">
      <c r="I732" s="1">
        <v>713</v>
      </c>
      <c r="J732" s="1">
        <v>41.773131523104915</v>
      </c>
      <c r="K732" s="1">
        <v>0.46572391309140054</v>
      </c>
    </row>
    <row r="733" spans="9:11" x14ac:dyDescent="0.2">
      <c r="I733" s="1">
        <v>714</v>
      </c>
      <c r="J733" s="1">
        <v>28.260866474189623</v>
      </c>
      <c r="K733" s="1">
        <v>-8.3906500284342909E-3</v>
      </c>
    </row>
    <row r="734" spans="9:11" x14ac:dyDescent="0.2">
      <c r="I734" s="1">
        <v>715</v>
      </c>
      <c r="J734" s="1">
        <v>25.340864954323113</v>
      </c>
      <c r="K734" s="1">
        <v>-0.11084684370796095</v>
      </c>
    </row>
    <row r="735" spans="9:11" x14ac:dyDescent="0.2">
      <c r="I735" s="1">
        <v>716</v>
      </c>
      <c r="J735" s="1">
        <v>20.137798504854825</v>
      </c>
      <c r="K735" s="1">
        <v>-0.2934105787770237</v>
      </c>
    </row>
    <row r="736" spans="9:11" x14ac:dyDescent="0.2">
      <c r="I736" s="1">
        <v>717</v>
      </c>
      <c r="J736" s="1">
        <v>19.432890135399504</v>
      </c>
      <c r="K736" s="1">
        <v>-0.31814420577545599</v>
      </c>
    </row>
    <row r="737" spans="9:11" x14ac:dyDescent="0.2">
      <c r="I737" s="1">
        <v>718</v>
      </c>
      <c r="J737" s="1">
        <v>42.474889323408611</v>
      </c>
      <c r="K737" s="1">
        <v>0.49034699380381092</v>
      </c>
    </row>
    <row r="738" spans="9:11" x14ac:dyDescent="0.2">
      <c r="I738" s="1">
        <v>719</v>
      </c>
      <c r="J738" s="1">
        <v>21.008941537906377</v>
      </c>
      <c r="K738" s="1">
        <v>-0.26284415656468851</v>
      </c>
    </row>
    <row r="739" spans="9:11" x14ac:dyDescent="0.2">
      <c r="I739" s="1">
        <v>720</v>
      </c>
      <c r="J739" s="1">
        <v>14.954304407330529</v>
      </c>
      <c r="K739" s="1">
        <v>-0.47528756465506916</v>
      </c>
    </row>
    <row r="740" spans="9:11" x14ac:dyDescent="0.2">
      <c r="I740" s="1">
        <v>721</v>
      </c>
      <c r="J740" s="1">
        <v>40.952850081169167</v>
      </c>
      <c r="K740" s="1">
        <v>0.43694210811119882</v>
      </c>
    </row>
    <row r="741" spans="9:11" x14ac:dyDescent="0.2">
      <c r="I741" s="1">
        <v>722</v>
      </c>
      <c r="J741" s="1">
        <v>35.083252330412463</v>
      </c>
      <c r="K741" s="1">
        <v>0.23099130983903382</v>
      </c>
    </row>
    <row r="742" spans="9:11" x14ac:dyDescent="0.2">
      <c r="I742" s="1">
        <v>723</v>
      </c>
      <c r="J742" s="1">
        <v>32.127266599779375</v>
      </c>
      <c r="K742" s="1">
        <v>0.12727251227296052</v>
      </c>
    </row>
    <row r="743" spans="9:11" x14ac:dyDescent="0.2">
      <c r="I743" s="1">
        <v>724</v>
      </c>
      <c r="J743" s="1">
        <v>40.861248832584415</v>
      </c>
      <c r="K743" s="1">
        <v>0.43372802921348824</v>
      </c>
    </row>
    <row r="744" spans="9:11" x14ac:dyDescent="0.2">
      <c r="I744" s="1">
        <v>725</v>
      </c>
      <c r="J744" s="1">
        <v>57.876891576555998</v>
      </c>
      <c r="K744" s="1">
        <v>1.0307681254931929</v>
      </c>
    </row>
    <row r="745" spans="9:11" x14ac:dyDescent="0.2">
      <c r="I745" s="1">
        <v>726</v>
      </c>
      <c r="J745" s="1">
        <v>20.111271302908719</v>
      </c>
      <c r="K745" s="1">
        <v>-0.29434135779267651</v>
      </c>
    </row>
    <row r="746" spans="9:11" x14ac:dyDescent="0.2">
      <c r="I746" s="1">
        <v>727</v>
      </c>
      <c r="J746" s="1">
        <v>14.222341450166223</v>
      </c>
      <c r="K746" s="1">
        <v>-0.50097047543276407</v>
      </c>
    </row>
    <row r="747" spans="9:11" x14ac:dyDescent="0.2">
      <c r="I747" s="1">
        <v>728</v>
      </c>
      <c r="J747" s="1">
        <v>17.711570254512232</v>
      </c>
      <c r="K747" s="1">
        <v>-0.37854139457851821</v>
      </c>
    </row>
    <row r="748" spans="9:11" x14ac:dyDescent="0.2">
      <c r="I748" s="1">
        <v>729</v>
      </c>
      <c r="J748" s="1">
        <v>17.480794798998325</v>
      </c>
      <c r="K748" s="1">
        <v>-0.38663877898251492</v>
      </c>
    </row>
    <row r="749" spans="9:11" x14ac:dyDescent="0.2">
      <c r="I749" s="1">
        <v>730</v>
      </c>
      <c r="J749" s="1">
        <v>31.838066016276077</v>
      </c>
      <c r="K749" s="1">
        <v>0.11712512337810796</v>
      </c>
    </row>
    <row r="750" spans="9:11" x14ac:dyDescent="0.2">
      <c r="I750" s="1">
        <v>731</v>
      </c>
      <c r="J750" s="1">
        <v>21.928439610120506</v>
      </c>
      <c r="K750" s="1">
        <v>-0.23058106631156119</v>
      </c>
    </row>
    <row r="751" spans="9:11" x14ac:dyDescent="0.2">
      <c r="I751" s="1">
        <v>732</v>
      </c>
      <c r="J751" s="1">
        <v>35.397928050808403</v>
      </c>
      <c r="K751" s="1">
        <v>0.24203256318625976</v>
      </c>
    </row>
    <row r="752" spans="9:11" x14ac:dyDescent="0.2">
      <c r="I752" s="1">
        <v>733</v>
      </c>
      <c r="J752" s="1">
        <v>37.714224611726962</v>
      </c>
      <c r="K752" s="1">
        <v>0.32330612672726183</v>
      </c>
    </row>
    <row r="753" spans="9:11" x14ac:dyDescent="0.2">
      <c r="I753" s="1">
        <v>734</v>
      </c>
      <c r="J753" s="1">
        <v>21.39628431069837</v>
      </c>
      <c r="K753" s="1">
        <v>-0.24925318208075894</v>
      </c>
    </row>
    <row r="754" spans="9:11" x14ac:dyDescent="0.2">
      <c r="I754" s="1">
        <v>735</v>
      </c>
      <c r="J754" s="1">
        <v>21.095178081253156</v>
      </c>
      <c r="K754" s="1">
        <v>-0.25981831293848573</v>
      </c>
    </row>
    <row r="755" spans="9:11" x14ac:dyDescent="0.2">
      <c r="I755" s="1">
        <v>736</v>
      </c>
      <c r="J755" s="1">
        <v>32.448139044240818</v>
      </c>
      <c r="K755" s="1">
        <v>0.13853119453476556</v>
      </c>
    </row>
    <row r="756" spans="9:11" x14ac:dyDescent="0.2">
      <c r="I756" s="1">
        <v>737</v>
      </c>
      <c r="J756" s="1">
        <v>25.943295691792105</v>
      </c>
      <c r="K756" s="1">
        <v>-8.970892309501384E-2</v>
      </c>
    </row>
    <row r="757" spans="9:11" x14ac:dyDescent="0.2">
      <c r="I757" s="1">
        <v>738</v>
      </c>
      <c r="J757" s="1">
        <v>26.690064774589903</v>
      </c>
      <c r="K757" s="1">
        <v>-6.3506499137196387E-2</v>
      </c>
    </row>
    <row r="758" spans="9:11" x14ac:dyDescent="0.2">
      <c r="I758" s="1">
        <v>739</v>
      </c>
      <c r="J758" s="1">
        <v>32.127883576771332</v>
      </c>
      <c r="K758" s="1">
        <v>0.12729416058846779</v>
      </c>
    </row>
    <row r="759" spans="9:11" x14ac:dyDescent="0.2">
      <c r="I759" s="1">
        <v>740</v>
      </c>
      <c r="J759" s="1">
        <v>51.563606028416551</v>
      </c>
      <c r="K759" s="1">
        <v>0.80924933433040525</v>
      </c>
    </row>
    <row r="760" spans="9:11" x14ac:dyDescent="0.2">
      <c r="I760" s="1">
        <v>741</v>
      </c>
      <c r="J760" s="1">
        <v>38.365037717983576</v>
      </c>
      <c r="K760" s="1">
        <v>0.3461416743152132</v>
      </c>
    </row>
    <row r="761" spans="9:11" x14ac:dyDescent="0.2">
      <c r="I761" s="1">
        <v>742</v>
      </c>
      <c r="J761" s="1">
        <v>27.218763050463927</v>
      </c>
      <c r="K761" s="1">
        <v>-4.4955682439862199E-2</v>
      </c>
    </row>
    <row r="762" spans="9:11" x14ac:dyDescent="0.2">
      <c r="I762" s="1">
        <v>743</v>
      </c>
      <c r="J762" s="1">
        <v>47.084149503658438</v>
      </c>
      <c r="K762" s="1">
        <v>0.65207542118099782</v>
      </c>
    </row>
    <row r="763" spans="9:11" x14ac:dyDescent="0.2">
      <c r="I763" s="1">
        <v>744</v>
      </c>
      <c r="J763" s="1">
        <v>27.273324930298685</v>
      </c>
      <c r="K763" s="1">
        <v>-4.3041230515835617E-2</v>
      </c>
    </row>
    <row r="764" spans="9:11" x14ac:dyDescent="0.2">
      <c r="I764" s="1">
        <v>745</v>
      </c>
      <c r="J764" s="1">
        <v>51.374671202414959</v>
      </c>
      <c r="K764" s="1">
        <v>0.80262004218999861</v>
      </c>
    </row>
    <row r="765" spans="9:11" x14ac:dyDescent="0.2">
      <c r="I765" s="1">
        <v>746</v>
      </c>
      <c r="J765" s="1">
        <v>35.539318952415741</v>
      </c>
      <c r="K765" s="1">
        <v>0.24699364745318389</v>
      </c>
    </row>
    <row r="766" spans="9:11" x14ac:dyDescent="0.2">
      <c r="I766" s="1">
        <v>747</v>
      </c>
      <c r="J766" s="1">
        <v>17.683337497978926</v>
      </c>
      <c r="K766" s="1">
        <v>-0.37953201761477456</v>
      </c>
    </row>
    <row r="767" spans="9:11" x14ac:dyDescent="0.2">
      <c r="I767" s="1">
        <v>748</v>
      </c>
      <c r="J767" s="1">
        <v>49.659500849769501</v>
      </c>
      <c r="K767" s="1">
        <v>0.74243862630770174</v>
      </c>
    </row>
    <row r="768" spans="9:11" x14ac:dyDescent="0.2">
      <c r="I768" s="1">
        <v>749</v>
      </c>
      <c r="J768" s="1">
        <v>39.794820480361061</v>
      </c>
      <c r="K768" s="1">
        <v>0.39630949053898457</v>
      </c>
    </row>
    <row r="769" spans="9:11" x14ac:dyDescent="0.2">
      <c r="I769" s="1">
        <v>750</v>
      </c>
      <c r="J769" s="1">
        <v>34.462155120192037</v>
      </c>
      <c r="K769" s="1">
        <v>0.20919842526989604</v>
      </c>
    </row>
    <row r="770" spans="9:11" x14ac:dyDescent="0.2">
      <c r="I770" s="1">
        <v>751</v>
      </c>
      <c r="J770" s="1">
        <v>20.031543964956381</v>
      </c>
      <c r="K770" s="1">
        <v>-0.29713880824714456</v>
      </c>
    </row>
    <row r="771" spans="9:11" x14ac:dyDescent="0.2">
      <c r="I771" s="1">
        <v>752</v>
      </c>
      <c r="J771" s="1">
        <v>22.523516287791118</v>
      </c>
      <c r="K771" s="1">
        <v>-0.20970118288452219</v>
      </c>
    </row>
    <row r="772" spans="9:11" x14ac:dyDescent="0.2">
      <c r="I772" s="1">
        <v>753</v>
      </c>
      <c r="J772" s="1">
        <v>17.908887526535189</v>
      </c>
      <c r="K772" s="1">
        <v>-0.37161798152508108</v>
      </c>
    </row>
    <row r="773" spans="9:11" x14ac:dyDescent="0.2">
      <c r="I773" s="1">
        <v>754</v>
      </c>
      <c r="J773" s="1">
        <v>36.712633993530865</v>
      </c>
      <c r="K773" s="1">
        <v>0.2881625962642409</v>
      </c>
    </row>
    <row r="774" spans="9:11" x14ac:dyDescent="0.2">
      <c r="I774" s="1">
        <v>755</v>
      </c>
      <c r="J774" s="1">
        <v>19.976630344865452</v>
      </c>
      <c r="K774" s="1">
        <v>-0.29906560193454557</v>
      </c>
    </row>
    <row r="775" spans="9:11" x14ac:dyDescent="0.2">
      <c r="I775" s="1">
        <v>756</v>
      </c>
      <c r="J775" s="1">
        <v>33.761670706490634</v>
      </c>
      <c r="K775" s="1">
        <v>0.18462002478914505</v>
      </c>
    </row>
    <row r="776" spans="9:11" x14ac:dyDescent="0.2">
      <c r="I776" s="1">
        <v>757</v>
      </c>
      <c r="J776" s="1">
        <v>28.132740934975715</v>
      </c>
      <c r="K776" s="1">
        <v>-1.2886282983308257E-2</v>
      </c>
    </row>
    <row r="777" spans="9:11" x14ac:dyDescent="0.2">
      <c r="I777" s="1">
        <v>758</v>
      </c>
      <c r="J777" s="1">
        <v>37.327452738766674</v>
      </c>
      <c r="K777" s="1">
        <v>0.30973518381637449</v>
      </c>
    </row>
    <row r="778" spans="9:11" x14ac:dyDescent="0.2">
      <c r="I778" s="1">
        <v>759</v>
      </c>
      <c r="J778" s="1">
        <v>19.616225235383663</v>
      </c>
      <c r="K778" s="1">
        <v>-0.31171139524969604</v>
      </c>
    </row>
    <row r="779" spans="9:11" x14ac:dyDescent="0.2">
      <c r="I779" s="1">
        <v>760</v>
      </c>
      <c r="J779" s="1">
        <v>40.128816282161324</v>
      </c>
      <c r="K779" s="1">
        <v>0.4080286414793447</v>
      </c>
    </row>
    <row r="780" spans="9:11" x14ac:dyDescent="0.2">
      <c r="I780" s="1">
        <v>761</v>
      </c>
      <c r="J780" s="1">
        <v>27.310065558904068</v>
      </c>
      <c r="K780" s="1">
        <v>-4.1752085652488849E-2</v>
      </c>
    </row>
    <row r="781" spans="9:11" x14ac:dyDescent="0.2">
      <c r="I781" s="1">
        <v>762</v>
      </c>
      <c r="J781" s="1">
        <v>18.797544374820149</v>
      </c>
      <c r="K781" s="1">
        <v>-0.34043703947999476</v>
      </c>
    </row>
    <row r="782" spans="9:11" x14ac:dyDescent="0.2">
      <c r="I782" s="1">
        <v>763</v>
      </c>
      <c r="J782" s="1">
        <v>40.834586657721928</v>
      </c>
      <c r="K782" s="1">
        <v>0.43279251430603255</v>
      </c>
    </row>
    <row r="783" spans="9:11" x14ac:dyDescent="0.2">
      <c r="I783" s="1">
        <v>764</v>
      </c>
      <c r="J783" s="1">
        <v>40.114662183586773</v>
      </c>
      <c r="K783" s="1">
        <v>0.40753200644164117</v>
      </c>
    </row>
    <row r="784" spans="9:11" x14ac:dyDescent="0.2">
      <c r="I784" s="1">
        <v>765</v>
      </c>
      <c r="J784" s="1">
        <v>38.510080323710419</v>
      </c>
      <c r="K784" s="1">
        <v>0.35123088855124274</v>
      </c>
    </row>
    <row r="785" spans="9:11" x14ac:dyDescent="0.2">
      <c r="I785" s="1">
        <v>766</v>
      </c>
      <c r="J785" s="1">
        <v>19.048303714969418</v>
      </c>
      <c r="K785" s="1">
        <v>-0.33163846614142395</v>
      </c>
    </row>
    <row r="786" spans="9:11" x14ac:dyDescent="0.2">
      <c r="I786" s="1">
        <v>767</v>
      </c>
      <c r="J786" s="1">
        <v>46.3251627418745</v>
      </c>
      <c r="K786" s="1">
        <v>0.62544430673243856</v>
      </c>
    </row>
    <row r="787" spans="9:11" x14ac:dyDescent="0.2">
      <c r="I787" s="1">
        <v>768</v>
      </c>
      <c r="J787" s="1">
        <v>20.040922006298374</v>
      </c>
      <c r="K787" s="1">
        <v>-0.29680975416496935</v>
      </c>
    </row>
    <row r="788" spans="9:11" x14ac:dyDescent="0.2">
      <c r="I788" s="1">
        <v>769</v>
      </c>
      <c r="J788" s="1">
        <v>25.671963650533122</v>
      </c>
      <c r="K788" s="1">
        <v>-9.9229345595329047E-2</v>
      </c>
    </row>
    <row r="789" spans="9:11" x14ac:dyDescent="0.2">
      <c r="I789" s="1">
        <v>770</v>
      </c>
      <c r="J789" s="1">
        <v>38.768131701827947</v>
      </c>
      <c r="K789" s="1">
        <v>0.36028532287115606</v>
      </c>
    </row>
    <row r="790" spans="9:11" x14ac:dyDescent="0.2">
      <c r="I790" s="1">
        <v>771</v>
      </c>
      <c r="J790" s="1">
        <v>25.883587217716446</v>
      </c>
      <c r="K790" s="1">
        <v>-9.1803957273107153E-2</v>
      </c>
    </row>
    <row r="791" spans="9:11" x14ac:dyDescent="0.2">
      <c r="I791" s="1">
        <v>772</v>
      </c>
      <c r="J791" s="1">
        <v>31.238485180203217</v>
      </c>
      <c r="K791" s="1">
        <v>9.6087199305376028E-2</v>
      </c>
    </row>
    <row r="792" spans="9:11" x14ac:dyDescent="0.2">
      <c r="I792" s="1">
        <v>773</v>
      </c>
      <c r="J792" s="1">
        <v>26.884020835751951</v>
      </c>
      <c r="K792" s="1">
        <v>-5.6701023306949094E-2</v>
      </c>
    </row>
    <row r="793" spans="9:11" x14ac:dyDescent="0.2">
      <c r="I793" s="1">
        <v>774</v>
      </c>
      <c r="J793" s="1">
        <v>30.348547421948506</v>
      </c>
      <c r="K793" s="1">
        <v>6.4861313050824779E-2</v>
      </c>
    </row>
    <row r="794" spans="9:11" x14ac:dyDescent="0.2">
      <c r="I794" s="1">
        <v>775</v>
      </c>
      <c r="J794" s="1">
        <v>18.970954484959901</v>
      </c>
      <c r="K794" s="1">
        <v>-0.33435247421193331</v>
      </c>
    </row>
    <row r="795" spans="9:11" x14ac:dyDescent="0.2">
      <c r="I795" s="1">
        <v>776</v>
      </c>
      <c r="J795" s="1">
        <v>22.274823446909664</v>
      </c>
      <c r="K795" s="1">
        <v>-0.21842724747685388</v>
      </c>
    </row>
    <row r="796" spans="9:11" x14ac:dyDescent="0.2">
      <c r="I796" s="1">
        <v>777</v>
      </c>
      <c r="J796" s="1">
        <v>34.632426149115233</v>
      </c>
      <c r="K796" s="1">
        <v>0.2151728473373766</v>
      </c>
    </row>
    <row r="797" spans="9:11" x14ac:dyDescent="0.2">
      <c r="I797" s="1">
        <v>778</v>
      </c>
      <c r="J797" s="1">
        <v>25.256273164396241</v>
      </c>
      <c r="K797" s="1">
        <v>-0.1138149766878512</v>
      </c>
    </row>
    <row r="798" spans="9:11" x14ac:dyDescent="0.2">
      <c r="I798" s="1">
        <v>779</v>
      </c>
      <c r="J798" s="1">
        <v>32.509920275673323</v>
      </c>
      <c r="K798" s="1">
        <v>0.14069895704116925</v>
      </c>
    </row>
    <row r="799" spans="9:11" x14ac:dyDescent="0.2">
      <c r="I799" s="1">
        <v>780</v>
      </c>
      <c r="J799" s="1">
        <v>31.565976129731144</v>
      </c>
      <c r="K799" s="1">
        <v>0.10757810981512786</v>
      </c>
    </row>
    <row r="800" spans="9:11" x14ac:dyDescent="0.2">
      <c r="I800" s="1">
        <v>781</v>
      </c>
      <c r="J800" s="1">
        <v>49.475467937435603</v>
      </c>
      <c r="K800" s="1">
        <v>0.73598133113809139</v>
      </c>
    </row>
    <row r="801" spans="9:11" x14ac:dyDescent="0.2">
      <c r="I801" s="1">
        <v>782</v>
      </c>
      <c r="J801" s="1">
        <v>25.403495024364503</v>
      </c>
      <c r="K801" s="1">
        <v>-0.1086492973907192</v>
      </c>
    </row>
    <row r="802" spans="9:11" x14ac:dyDescent="0.2">
      <c r="I802" s="1">
        <v>783</v>
      </c>
      <c r="J802" s="1">
        <v>34.590145742581967</v>
      </c>
      <c r="K802" s="1">
        <v>0.21368932430112164</v>
      </c>
    </row>
    <row r="803" spans="9:11" x14ac:dyDescent="0.2">
      <c r="I803" s="1">
        <v>784</v>
      </c>
      <c r="J803" s="1">
        <v>22.151644794145152</v>
      </c>
      <c r="K803" s="1">
        <v>-0.22274930546859115</v>
      </c>
    </row>
    <row r="804" spans="9:11" x14ac:dyDescent="0.2">
      <c r="I804" s="1">
        <v>785</v>
      </c>
      <c r="J804" s="1">
        <v>19.264447490230506</v>
      </c>
      <c r="K804" s="1">
        <v>-0.32405447402699983</v>
      </c>
    </row>
    <row r="805" spans="9:11" x14ac:dyDescent="0.2">
      <c r="I805" s="1">
        <v>786</v>
      </c>
      <c r="J805" s="1">
        <v>17.571379905955443</v>
      </c>
      <c r="K805" s="1">
        <v>-0.38346035417700203</v>
      </c>
    </row>
    <row r="806" spans="9:11" x14ac:dyDescent="0.2">
      <c r="I806" s="1">
        <v>787</v>
      </c>
      <c r="J806" s="1">
        <v>27.323539939566189</v>
      </c>
      <c r="K806" s="1">
        <v>-4.1279300366098642E-2</v>
      </c>
    </row>
    <row r="807" spans="9:11" x14ac:dyDescent="0.2">
      <c r="I807" s="1">
        <v>788</v>
      </c>
      <c r="J807" s="1">
        <v>23.246780732823566</v>
      </c>
      <c r="K807" s="1">
        <v>-0.18432348305882224</v>
      </c>
    </row>
    <row r="808" spans="9:11" x14ac:dyDescent="0.2">
      <c r="I808" s="1">
        <v>789</v>
      </c>
      <c r="J808" s="1">
        <v>34.419811798580128</v>
      </c>
      <c r="K808" s="1">
        <v>0.20771269468702203</v>
      </c>
    </row>
    <row r="809" spans="9:11" x14ac:dyDescent="0.2">
      <c r="I809" s="1">
        <v>790</v>
      </c>
      <c r="J809" s="1">
        <v>26.814828977666703</v>
      </c>
      <c r="K809" s="1">
        <v>-5.9128807801168297E-2</v>
      </c>
    </row>
    <row r="810" spans="9:11" x14ac:dyDescent="0.2">
      <c r="I810" s="1">
        <v>791</v>
      </c>
      <c r="J810" s="1">
        <v>40.076279410144309</v>
      </c>
      <c r="K810" s="1">
        <v>0.40618524246120385</v>
      </c>
    </row>
    <row r="811" spans="9:11" x14ac:dyDescent="0.2">
      <c r="I811" s="1">
        <v>792</v>
      </c>
      <c r="J811" s="1">
        <v>23.890242263158644</v>
      </c>
      <c r="K811" s="1">
        <v>-0.16174588550320548</v>
      </c>
    </row>
    <row r="812" spans="9:11" x14ac:dyDescent="0.2">
      <c r="I812" s="1">
        <v>793</v>
      </c>
      <c r="J812" s="1">
        <v>28.705454181702414</v>
      </c>
      <c r="K812" s="1">
        <v>7.208918656225069E-3</v>
      </c>
    </row>
    <row r="813" spans="9:11" x14ac:dyDescent="0.2">
      <c r="I813" s="1">
        <v>794</v>
      </c>
      <c r="J813" s="1">
        <v>22.318671134013112</v>
      </c>
      <c r="K813" s="1">
        <v>-0.21688873213989082</v>
      </c>
    </row>
    <row r="814" spans="9:11" x14ac:dyDescent="0.2">
      <c r="I814" s="1">
        <v>795</v>
      </c>
      <c r="J814" s="1">
        <v>33.18566907118516</v>
      </c>
      <c r="K814" s="1">
        <v>0.16440944109421612</v>
      </c>
    </row>
    <row r="815" spans="9:11" x14ac:dyDescent="0.2">
      <c r="I815" s="1">
        <v>796</v>
      </c>
      <c r="J815" s="1">
        <v>36.483081980872115</v>
      </c>
      <c r="K815" s="1">
        <v>0.28010813967972331</v>
      </c>
    </row>
    <row r="816" spans="9:11" x14ac:dyDescent="0.2">
      <c r="I816" s="1">
        <v>797</v>
      </c>
      <c r="J816" s="1">
        <v>37.281849820437913</v>
      </c>
      <c r="K816" s="1">
        <v>0.30813508141887413</v>
      </c>
    </row>
    <row r="817" spans="9:11" x14ac:dyDescent="0.2">
      <c r="I817" s="1">
        <v>798</v>
      </c>
      <c r="J817" s="1">
        <v>28.646339267229045</v>
      </c>
      <c r="K817" s="1">
        <v>5.1347111308436963E-3</v>
      </c>
    </row>
    <row r="818" spans="9:11" x14ac:dyDescent="0.2">
      <c r="I818" s="1">
        <v>799</v>
      </c>
      <c r="J818" s="1">
        <v>24.821408230384993</v>
      </c>
      <c r="K818" s="1">
        <v>-0.12907339542508797</v>
      </c>
    </row>
    <row r="819" spans="9:11" x14ac:dyDescent="0.2">
      <c r="I819" s="1">
        <v>800</v>
      </c>
      <c r="J819" s="1">
        <v>45.38809415291901</v>
      </c>
      <c r="K819" s="1">
        <v>0.59256470711996523</v>
      </c>
    </row>
    <row r="820" spans="9:11" x14ac:dyDescent="0.2">
      <c r="I820" s="1">
        <v>801</v>
      </c>
      <c r="J820" s="1">
        <v>33.918997658851687</v>
      </c>
      <c r="K820" s="1">
        <v>0.19014026873163814</v>
      </c>
    </row>
    <row r="821" spans="9:11" x14ac:dyDescent="0.2">
      <c r="I821" s="1">
        <v>802</v>
      </c>
      <c r="J821" s="1">
        <v>29.560881991283551</v>
      </c>
      <c r="K821" s="1">
        <v>3.7223929518721104E-2</v>
      </c>
    </row>
    <row r="822" spans="9:11" x14ac:dyDescent="0.2">
      <c r="I822" s="1">
        <v>803</v>
      </c>
      <c r="J822" s="1">
        <v>26.945791670915558</v>
      </c>
      <c r="K822" s="1">
        <v>-5.4533625581910258E-2</v>
      </c>
    </row>
    <row r="823" spans="9:11" x14ac:dyDescent="0.2">
      <c r="I823" s="1">
        <v>804</v>
      </c>
      <c r="J823" s="1">
        <v>25.119442526297632</v>
      </c>
      <c r="K823" s="1">
        <v>-0.118616051708855</v>
      </c>
    </row>
    <row r="824" spans="9:11" x14ac:dyDescent="0.2">
      <c r="I824" s="1">
        <v>805</v>
      </c>
      <c r="J824" s="1">
        <v>20.87343465513533</v>
      </c>
      <c r="K824" s="1">
        <v>-0.26759878403033927</v>
      </c>
    </row>
    <row r="825" spans="9:11" x14ac:dyDescent="0.2">
      <c r="I825" s="1">
        <v>806</v>
      </c>
      <c r="J825" s="1">
        <v>17.077587789860701</v>
      </c>
      <c r="K825" s="1">
        <v>-0.40078639333822103</v>
      </c>
    </row>
    <row r="826" spans="9:11" x14ac:dyDescent="0.2">
      <c r="I826" s="1">
        <v>807</v>
      </c>
      <c r="J826" s="1">
        <v>26.609997480491153</v>
      </c>
      <c r="K826" s="1">
        <v>-6.6315877877503426E-2</v>
      </c>
    </row>
    <row r="827" spans="9:11" x14ac:dyDescent="0.2">
      <c r="I827" s="1">
        <v>808</v>
      </c>
      <c r="J827" s="1">
        <v>49.092515991260228</v>
      </c>
      <c r="K827" s="1">
        <v>0.72254442074597292</v>
      </c>
    </row>
    <row r="828" spans="9:11" x14ac:dyDescent="0.2">
      <c r="I828" s="1">
        <v>809</v>
      </c>
      <c r="J828" s="1">
        <v>29.316545652662224</v>
      </c>
      <c r="K828" s="1">
        <v>2.8650724654814889E-2</v>
      </c>
    </row>
    <row r="829" spans="9:11" x14ac:dyDescent="0.2">
      <c r="I829" s="1">
        <v>810</v>
      </c>
      <c r="J829" s="1">
        <v>30.689210962522505</v>
      </c>
      <c r="K829" s="1">
        <v>7.681441973763177E-2</v>
      </c>
    </row>
    <row r="830" spans="9:11" x14ac:dyDescent="0.2">
      <c r="I830" s="1">
        <v>811</v>
      </c>
      <c r="J830" s="1">
        <v>28.903738164655518</v>
      </c>
      <c r="K830" s="1">
        <v>1.4166251391421693E-2</v>
      </c>
    </row>
    <row r="831" spans="9:11" x14ac:dyDescent="0.2">
      <c r="I831" s="1">
        <v>812</v>
      </c>
      <c r="J831" s="1">
        <v>19.540773828633139</v>
      </c>
      <c r="K831" s="1">
        <v>-0.31435881303041618</v>
      </c>
    </row>
    <row r="832" spans="9:11" x14ac:dyDescent="0.2">
      <c r="I832" s="1">
        <v>813</v>
      </c>
      <c r="J832" s="1">
        <v>34.108093709623461</v>
      </c>
      <c r="K832" s="1">
        <v>0.19677521788152494</v>
      </c>
    </row>
    <row r="833" spans="9:11" x14ac:dyDescent="0.2">
      <c r="I833" s="1">
        <v>814</v>
      </c>
      <c r="J833" s="1">
        <v>40.989574784752712</v>
      </c>
      <c r="K833" s="1">
        <v>0.43823069420184951</v>
      </c>
    </row>
    <row r="834" spans="9:11" x14ac:dyDescent="0.2">
      <c r="I834" s="1">
        <v>815</v>
      </c>
      <c r="J834" s="1">
        <v>33.844364581870209</v>
      </c>
      <c r="K834" s="1">
        <v>0.18752156427614769</v>
      </c>
    </row>
    <row r="835" spans="9:11" x14ac:dyDescent="0.2">
      <c r="I835" s="1">
        <v>816</v>
      </c>
      <c r="J835" s="1">
        <v>26.108552471434283</v>
      </c>
      <c r="K835" s="1">
        <v>-8.3910439598797085E-2</v>
      </c>
    </row>
    <row r="836" spans="9:11" x14ac:dyDescent="0.2">
      <c r="I836" s="1">
        <v>817</v>
      </c>
      <c r="J836" s="1">
        <v>20.922444197187861</v>
      </c>
      <c r="K836" s="1">
        <v>-0.26587915097586451</v>
      </c>
    </row>
    <row r="837" spans="9:11" x14ac:dyDescent="0.2">
      <c r="I837" s="1">
        <v>818</v>
      </c>
      <c r="J837" s="1">
        <v>33.033100984776546</v>
      </c>
      <c r="K837" s="1">
        <v>0.15905617490444021</v>
      </c>
    </row>
    <row r="838" spans="9:11" x14ac:dyDescent="0.2">
      <c r="I838" s="1">
        <v>819</v>
      </c>
      <c r="J838" s="1">
        <v>21.543790052587653</v>
      </c>
      <c r="K838" s="1">
        <v>-0.24407754201446832</v>
      </c>
    </row>
    <row r="839" spans="9:11" x14ac:dyDescent="0.2">
      <c r="I839" s="1">
        <v>820</v>
      </c>
      <c r="J839" s="1">
        <v>34.28117317598312</v>
      </c>
      <c r="K839" s="1">
        <v>0.20284818161344281</v>
      </c>
    </row>
    <row r="840" spans="9:11" x14ac:dyDescent="0.2">
      <c r="I840" s="1">
        <v>821</v>
      </c>
      <c r="J840" s="1">
        <v>42.853320237629212</v>
      </c>
      <c r="K840" s="1">
        <v>0.50362527149576186</v>
      </c>
    </row>
    <row r="841" spans="9:11" x14ac:dyDescent="0.2">
      <c r="I841" s="1">
        <v>822</v>
      </c>
      <c r="J841" s="1">
        <v>19.514225215366015</v>
      </c>
      <c r="K841" s="1">
        <v>-0.31529034332049072</v>
      </c>
    </row>
    <row r="842" spans="9:11" x14ac:dyDescent="0.2">
      <c r="I842" s="1">
        <v>823</v>
      </c>
      <c r="J842" s="1">
        <v>30.408494185608355</v>
      </c>
      <c r="K842" s="1">
        <v>6.6964708266959813E-2</v>
      </c>
    </row>
    <row r="843" spans="9:11" x14ac:dyDescent="0.2">
      <c r="I843" s="1">
        <v>824</v>
      </c>
      <c r="J843" s="1">
        <v>11.267284689853785</v>
      </c>
      <c r="K843" s="1">
        <v>-0.60465667754899</v>
      </c>
    </row>
    <row r="844" spans="9:11" x14ac:dyDescent="0.2">
      <c r="I844" s="1">
        <v>825</v>
      </c>
      <c r="J844" s="1">
        <v>30.822529845463396</v>
      </c>
      <c r="K844" s="1">
        <v>8.1492275279417423E-2</v>
      </c>
    </row>
    <row r="845" spans="9:11" x14ac:dyDescent="0.2">
      <c r="I845" s="1">
        <v>826</v>
      </c>
      <c r="J845" s="1">
        <v>22.206794287868277</v>
      </c>
      <c r="K845" s="1">
        <v>-0.2208142355133938</v>
      </c>
    </row>
    <row r="846" spans="9:11" x14ac:dyDescent="0.2">
      <c r="I846" s="1">
        <v>827</v>
      </c>
      <c r="J846" s="1">
        <v>38.882004031989574</v>
      </c>
      <c r="K846" s="1">
        <v>0.36428084322770432</v>
      </c>
    </row>
    <row r="847" spans="9:11" x14ac:dyDescent="0.2">
      <c r="I847" s="1">
        <v>828</v>
      </c>
      <c r="J847" s="1">
        <v>37.631374673883293</v>
      </c>
      <c r="K847" s="1">
        <v>0.32039911136432608</v>
      </c>
    </row>
    <row r="848" spans="9:11" x14ac:dyDescent="0.2">
      <c r="I848" s="1">
        <v>829</v>
      </c>
      <c r="J848" s="1">
        <v>14.847685718680516</v>
      </c>
      <c r="K848" s="1">
        <v>-0.47902857127436788</v>
      </c>
    </row>
    <row r="849" spans="9:11" x14ac:dyDescent="0.2">
      <c r="I849" s="1">
        <v>830</v>
      </c>
      <c r="J849" s="1">
        <v>23.044900122187496</v>
      </c>
      <c r="K849" s="1">
        <v>-0.19140701325657911</v>
      </c>
    </row>
    <row r="850" spans="9:11" x14ac:dyDescent="0.2">
      <c r="I850" s="1">
        <v>831</v>
      </c>
      <c r="J850" s="1">
        <v>29.612154658016379</v>
      </c>
      <c r="K850" s="1">
        <v>3.9022970456715073E-2</v>
      </c>
    </row>
    <row r="851" spans="9:11" x14ac:dyDescent="0.2">
      <c r="I851" s="1">
        <v>832</v>
      </c>
      <c r="J851" s="1">
        <v>18.422753613505584</v>
      </c>
      <c r="K851" s="1">
        <v>-0.35358759250857597</v>
      </c>
    </row>
    <row r="852" spans="9:11" x14ac:dyDescent="0.2">
      <c r="I852" s="1">
        <v>833</v>
      </c>
      <c r="J852" s="1">
        <v>23.01629480352803</v>
      </c>
      <c r="K852" s="1">
        <v>-0.19241070864813931</v>
      </c>
    </row>
    <row r="853" spans="9:11" x14ac:dyDescent="0.2">
      <c r="I853" s="1">
        <v>834</v>
      </c>
      <c r="J853" s="1">
        <v>25.538100420011187</v>
      </c>
      <c r="K853" s="1">
        <v>-0.10392630105223906</v>
      </c>
    </row>
    <row r="854" spans="9:11" x14ac:dyDescent="0.2">
      <c r="I854" s="1">
        <v>835</v>
      </c>
      <c r="J854" s="1">
        <v>28.949652555369841</v>
      </c>
      <c r="K854" s="1">
        <v>1.5777282644555829E-2</v>
      </c>
    </row>
    <row r="855" spans="9:11" x14ac:dyDescent="0.2">
      <c r="I855" s="1">
        <v>836</v>
      </c>
      <c r="J855" s="1">
        <v>39.335090087723657</v>
      </c>
      <c r="K855" s="1">
        <v>0.3801785995692511</v>
      </c>
    </row>
    <row r="856" spans="9:11" x14ac:dyDescent="0.2">
      <c r="I856" s="1">
        <v>837</v>
      </c>
      <c r="J856" s="1">
        <v>17.073512043187669</v>
      </c>
      <c r="K856" s="1">
        <v>-0.40092940199341509</v>
      </c>
    </row>
    <row r="857" spans="9:11" x14ac:dyDescent="0.2">
      <c r="I857" s="1">
        <v>838</v>
      </c>
      <c r="J857" s="1">
        <v>33.059777852562227</v>
      </c>
      <c r="K857" s="1">
        <v>0.15999220535306061</v>
      </c>
    </row>
    <row r="858" spans="9:11" x14ac:dyDescent="0.2">
      <c r="I858" s="1">
        <v>839</v>
      </c>
      <c r="J858" s="1">
        <v>34.408341412390818</v>
      </c>
      <c r="K858" s="1">
        <v>0.20731022499616908</v>
      </c>
    </row>
    <row r="859" spans="9:11" x14ac:dyDescent="0.2">
      <c r="I859" s="1">
        <v>840</v>
      </c>
      <c r="J859" s="1">
        <v>27.248245349412624</v>
      </c>
      <c r="K859" s="1">
        <v>-4.3921215810083368E-2</v>
      </c>
    </row>
    <row r="860" spans="9:11" x14ac:dyDescent="0.2">
      <c r="I860" s="1">
        <v>841</v>
      </c>
      <c r="J860" s="1">
        <v>38.572022723092289</v>
      </c>
      <c r="K860" s="1">
        <v>0.35340430607341367</v>
      </c>
    </row>
    <row r="861" spans="9:11" x14ac:dyDescent="0.2">
      <c r="I861" s="1">
        <v>842</v>
      </c>
      <c r="J861" s="1">
        <v>35.483910325937252</v>
      </c>
      <c r="K861" s="1">
        <v>0.24504948512060534</v>
      </c>
    </row>
    <row r="862" spans="9:11" x14ac:dyDescent="0.2">
      <c r="I862" s="1">
        <v>843</v>
      </c>
      <c r="J862" s="1">
        <v>34.952683583163719</v>
      </c>
      <c r="K862" s="1">
        <v>0.22640995028644625</v>
      </c>
    </row>
    <row r="863" spans="9:11" x14ac:dyDescent="0.2">
      <c r="I863" s="1">
        <v>844</v>
      </c>
      <c r="J863" s="1">
        <v>30.967666250398953</v>
      </c>
      <c r="K863" s="1">
        <v>8.6584780715752721E-2</v>
      </c>
    </row>
    <row r="864" spans="9:11" x14ac:dyDescent="0.2">
      <c r="I864" s="1">
        <v>845</v>
      </c>
      <c r="J864" s="1">
        <v>64.234209473580592</v>
      </c>
      <c r="K864" s="1">
        <v>1.2538319113537049</v>
      </c>
    </row>
    <row r="865" spans="9:11" x14ac:dyDescent="0.2">
      <c r="I865" s="1">
        <v>846</v>
      </c>
      <c r="J865" s="1">
        <v>24.278661775775007</v>
      </c>
      <c r="K865" s="1">
        <v>-0.14811713067456117</v>
      </c>
    </row>
    <row r="866" spans="9:11" x14ac:dyDescent="0.2">
      <c r="I866" s="1">
        <v>847</v>
      </c>
      <c r="J866" s="1">
        <v>22.276617768354548</v>
      </c>
      <c r="K866" s="1">
        <v>-0.21836428882966499</v>
      </c>
    </row>
    <row r="867" spans="9:11" x14ac:dyDescent="0.2">
      <c r="I867" s="1">
        <v>848</v>
      </c>
      <c r="J867" s="1">
        <v>38.805593543645713</v>
      </c>
      <c r="K867" s="1">
        <v>0.3615997734612531</v>
      </c>
    </row>
    <row r="868" spans="9:11" x14ac:dyDescent="0.2">
      <c r="I868" s="1">
        <v>849</v>
      </c>
      <c r="J868" s="1">
        <v>34.782674919232974</v>
      </c>
      <c r="K868" s="1">
        <v>0.22044473400817455</v>
      </c>
    </row>
    <row r="869" spans="9:11" x14ac:dyDescent="0.2">
      <c r="I869" s="1">
        <v>850</v>
      </c>
      <c r="J869" s="1">
        <v>31.726278704483622</v>
      </c>
      <c r="K869" s="1">
        <v>0.11320276156082885</v>
      </c>
    </row>
    <row r="870" spans="9:11" x14ac:dyDescent="0.2">
      <c r="I870" s="1">
        <v>851</v>
      </c>
      <c r="J870" s="1">
        <v>37.64301014122691</v>
      </c>
      <c r="K870" s="1">
        <v>0.32080737337638277</v>
      </c>
    </row>
    <row r="871" spans="9:11" x14ac:dyDescent="0.2">
      <c r="I871" s="1">
        <v>852</v>
      </c>
      <c r="J871" s="1">
        <v>36.722217173319002</v>
      </c>
      <c r="K871" s="1">
        <v>0.28849884818663168</v>
      </c>
    </row>
    <row r="872" spans="9:11" x14ac:dyDescent="0.2">
      <c r="I872" s="1">
        <v>853</v>
      </c>
      <c r="J872" s="1">
        <v>22.84136538797944</v>
      </c>
      <c r="K872" s="1">
        <v>-0.19854858287791438</v>
      </c>
    </row>
    <row r="873" spans="9:11" x14ac:dyDescent="0.2">
      <c r="I873" s="1">
        <v>854</v>
      </c>
      <c r="J873" s="1">
        <v>42.941310795847052</v>
      </c>
      <c r="K873" s="1">
        <v>0.50671265950340538</v>
      </c>
    </row>
    <row r="874" spans="9:11" x14ac:dyDescent="0.2">
      <c r="I874" s="1">
        <v>855</v>
      </c>
      <c r="J874" s="1">
        <v>18.687481494906063</v>
      </c>
      <c r="K874" s="1">
        <v>-0.34429889491557675</v>
      </c>
    </row>
    <row r="875" spans="9:11" x14ac:dyDescent="0.2">
      <c r="I875" s="1">
        <v>856</v>
      </c>
      <c r="J875" s="1">
        <v>33.564382867210668</v>
      </c>
      <c r="K875" s="1">
        <v>0.1776976444635322</v>
      </c>
    </row>
    <row r="876" spans="9:11" x14ac:dyDescent="0.2">
      <c r="I876" s="1">
        <v>857</v>
      </c>
      <c r="J876" s="1">
        <v>26.720846190994138</v>
      </c>
      <c r="K876" s="1">
        <v>-6.2426449438802184E-2</v>
      </c>
    </row>
    <row r="877" spans="9:11" x14ac:dyDescent="0.2">
      <c r="I877" s="1">
        <v>858</v>
      </c>
      <c r="J877" s="1">
        <v>37.246860997382818</v>
      </c>
      <c r="K877" s="1">
        <v>0.306907403416941</v>
      </c>
    </row>
    <row r="878" spans="9:11" x14ac:dyDescent="0.2">
      <c r="I878" s="1">
        <v>859</v>
      </c>
      <c r="J878" s="1">
        <v>23.285015421024568</v>
      </c>
      <c r="K878" s="1">
        <v>-0.18298191505176956</v>
      </c>
    </row>
    <row r="879" spans="9:11" x14ac:dyDescent="0.2">
      <c r="I879" s="1">
        <v>860</v>
      </c>
      <c r="J879" s="1">
        <v>23.052710361709487</v>
      </c>
      <c r="K879" s="1">
        <v>-0.19113296976457941</v>
      </c>
    </row>
    <row r="880" spans="9:11" x14ac:dyDescent="0.2">
      <c r="I880" s="1">
        <v>861</v>
      </c>
      <c r="J880" s="1">
        <v>25.299253234677483</v>
      </c>
      <c r="K880" s="1">
        <v>-0.1123069040464041</v>
      </c>
    </row>
    <row r="881" spans="9:11" x14ac:dyDescent="0.2">
      <c r="I881" s="1">
        <v>862</v>
      </c>
      <c r="J881" s="1">
        <v>25.26604067401022</v>
      </c>
      <c r="K881" s="1">
        <v>-0.11347225705227297</v>
      </c>
    </row>
    <row r="882" spans="9:11" x14ac:dyDescent="0.2">
      <c r="I882" s="1">
        <v>863</v>
      </c>
      <c r="J882" s="1">
        <v>24.834184004117546</v>
      </c>
      <c r="K882" s="1">
        <v>-0.12862512266254225</v>
      </c>
    </row>
    <row r="883" spans="9:11" x14ac:dyDescent="0.2">
      <c r="I883" s="1">
        <v>864</v>
      </c>
      <c r="J883" s="1">
        <v>21.531182960054792</v>
      </c>
      <c r="K883" s="1">
        <v>-0.24451989613842834</v>
      </c>
    </row>
    <row r="884" spans="9:11" x14ac:dyDescent="0.2">
      <c r="I884" s="1">
        <v>865</v>
      </c>
      <c r="J884" s="1">
        <v>36.902830696146864</v>
      </c>
      <c r="K884" s="1">
        <v>0.29483616477708297</v>
      </c>
    </row>
    <row r="885" spans="9:11" x14ac:dyDescent="0.2">
      <c r="I885" s="1">
        <v>866</v>
      </c>
      <c r="J885" s="1">
        <v>45.650995423560275</v>
      </c>
      <c r="K885" s="1">
        <v>0.60178931310737804</v>
      </c>
    </row>
    <row r="886" spans="9:11" x14ac:dyDescent="0.2">
      <c r="I886" s="1">
        <v>867</v>
      </c>
      <c r="J886" s="1">
        <v>31.948599602916207</v>
      </c>
      <c r="K886" s="1">
        <v>0.12100349483916517</v>
      </c>
    </row>
    <row r="887" spans="9:11" x14ac:dyDescent="0.2">
      <c r="I887" s="1">
        <v>868</v>
      </c>
      <c r="J887" s="1">
        <v>29.644485020607799</v>
      </c>
      <c r="K887" s="1">
        <v>4.0157369144133315E-2</v>
      </c>
    </row>
    <row r="888" spans="9:11" x14ac:dyDescent="0.2">
      <c r="I888" s="1">
        <v>869</v>
      </c>
      <c r="J888" s="1">
        <v>34.405515819377399</v>
      </c>
      <c r="K888" s="1">
        <v>0.20721108138166314</v>
      </c>
    </row>
    <row r="889" spans="9:11" x14ac:dyDescent="0.2">
      <c r="I889" s="1">
        <v>870</v>
      </c>
      <c r="J889" s="1">
        <v>23.221935293703822</v>
      </c>
      <c r="K889" s="1">
        <v>-0.18519525285249747</v>
      </c>
    </row>
    <row r="890" spans="9:11" x14ac:dyDescent="0.2">
      <c r="I890" s="1">
        <v>871</v>
      </c>
      <c r="J890" s="1">
        <v>31.488050559382931</v>
      </c>
      <c r="K890" s="1">
        <v>0.10484387927659405</v>
      </c>
    </row>
    <row r="891" spans="9:11" x14ac:dyDescent="0.2">
      <c r="I891" s="1">
        <v>872</v>
      </c>
      <c r="J891" s="1">
        <v>27.200037124927803</v>
      </c>
      <c r="K891" s="1">
        <v>-4.5612732458673567E-2</v>
      </c>
    </row>
    <row r="892" spans="9:11" x14ac:dyDescent="0.2">
      <c r="I892" s="1">
        <v>873</v>
      </c>
      <c r="J892" s="1">
        <v>27.610300848547809</v>
      </c>
      <c r="K892" s="1">
        <v>-3.1217514086041807E-2</v>
      </c>
    </row>
    <row r="893" spans="9:11" x14ac:dyDescent="0.2">
      <c r="I893" s="1">
        <v>874</v>
      </c>
      <c r="J893" s="1">
        <v>32.326363071577603</v>
      </c>
      <c r="K893" s="1">
        <v>0.13425835338868783</v>
      </c>
    </row>
    <row r="894" spans="9:11" x14ac:dyDescent="0.2">
      <c r="I894" s="1">
        <v>875</v>
      </c>
      <c r="J894" s="1">
        <v>33.41595379065528</v>
      </c>
      <c r="K894" s="1">
        <v>0.17248960668965896</v>
      </c>
    </row>
    <row r="895" spans="9:11" x14ac:dyDescent="0.2">
      <c r="I895" s="1">
        <v>876</v>
      </c>
      <c r="J895" s="1">
        <v>26.873820498994945</v>
      </c>
      <c r="K895" s="1">
        <v>-5.7058929859826482E-2</v>
      </c>
    </row>
    <row r="896" spans="9:11" x14ac:dyDescent="0.2">
      <c r="I896" s="1">
        <v>877</v>
      </c>
      <c r="J896" s="1">
        <v>45.569072245022831</v>
      </c>
      <c r="K896" s="1">
        <v>0.59891481561483617</v>
      </c>
    </row>
    <row r="897" spans="9:11" x14ac:dyDescent="0.2">
      <c r="I897" s="1">
        <v>878</v>
      </c>
      <c r="J897" s="1">
        <v>32.883254102325751</v>
      </c>
      <c r="K897" s="1">
        <v>0.15379838955528949</v>
      </c>
    </row>
    <row r="898" spans="9:11" x14ac:dyDescent="0.2">
      <c r="I898" s="1">
        <v>879</v>
      </c>
      <c r="J898" s="1">
        <v>21.165319160165367</v>
      </c>
      <c r="K898" s="1">
        <v>-0.25735722245033799</v>
      </c>
    </row>
    <row r="899" spans="9:11" x14ac:dyDescent="0.2">
      <c r="I899" s="1">
        <v>880</v>
      </c>
      <c r="J899" s="1">
        <v>45.453364349643813</v>
      </c>
      <c r="K899" s="1">
        <v>0.59485488946118648</v>
      </c>
    </row>
    <row r="900" spans="9:11" x14ac:dyDescent="0.2">
      <c r="I900" s="1">
        <v>881</v>
      </c>
      <c r="J900" s="1">
        <v>25.218779086148746</v>
      </c>
      <c r="K900" s="1">
        <v>-0.11513055838074573</v>
      </c>
    </row>
    <row r="901" spans="9:11" x14ac:dyDescent="0.2">
      <c r="I901" s="1">
        <v>882</v>
      </c>
      <c r="J901" s="1">
        <v>13.131463431102954</v>
      </c>
      <c r="K901" s="1">
        <v>-0.53924689715428231</v>
      </c>
    </row>
    <row r="902" spans="9:11" x14ac:dyDescent="0.2">
      <c r="I902" s="1">
        <v>883</v>
      </c>
      <c r="J902" s="1">
        <v>28.441562449186808</v>
      </c>
      <c r="K902" s="1">
        <v>-2.0504403794102464E-3</v>
      </c>
    </row>
    <row r="903" spans="9:11" x14ac:dyDescent="0.2">
      <c r="I903" s="1">
        <v>884</v>
      </c>
      <c r="J903" s="1">
        <v>33.975787273592324</v>
      </c>
      <c r="K903" s="1">
        <v>0.19213288679271312</v>
      </c>
    </row>
    <row r="904" spans="9:11" x14ac:dyDescent="0.2">
      <c r="I904" s="1">
        <v>885</v>
      </c>
      <c r="J904" s="1">
        <v>23.464575777921134</v>
      </c>
      <c r="K904" s="1">
        <v>-0.17668155165189003</v>
      </c>
    </row>
    <row r="905" spans="9:11" x14ac:dyDescent="0.2">
      <c r="I905" s="1">
        <v>886</v>
      </c>
      <c r="J905" s="1">
        <v>32.355257727165558</v>
      </c>
      <c r="K905" s="1">
        <v>0.13527220095317746</v>
      </c>
    </row>
    <row r="906" spans="9:11" x14ac:dyDescent="0.2">
      <c r="I906" s="1">
        <v>887</v>
      </c>
      <c r="J906" s="1">
        <v>23.567928696724142</v>
      </c>
      <c r="K906" s="1">
        <v>-0.17305513344827572</v>
      </c>
    </row>
    <row r="907" spans="9:11" x14ac:dyDescent="0.2">
      <c r="I907" s="1">
        <v>888</v>
      </c>
      <c r="J907" s="1">
        <v>26.249658841910666</v>
      </c>
      <c r="K907" s="1">
        <v>-7.8959338880327523E-2</v>
      </c>
    </row>
    <row r="908" spans="9:11" x14ac:dyDescent="0.2">
      <c r="I908" s="1">
        <v>889</v>
      </c>
      <c r="J908" s="1">
        <v>29.370229781589952</v>
      </c>
      <c r="K908" s="1">
        <v>3.0534378301401825E-2</v>
      </c>
    </row>
    <row r="909" spans="9:11" x14ac:dyDescent="0.2">
      <c r="I909" s="1">
        <v>890</v>
      </c>
      <c r="J909" s="1">
        <v>35.956461190585429</v>
      </c>
      <c r="K909" s="1">
        <v>0.26163021721352381</v>
      </c>
    </row>
    <row r="910" spans="9:11" x14ac:dyDescent="0.2">
      <c r="I910" s="1">
        <v>891</v>
      </c>
      <c r="J910" s="1">
        <v>26.079664921067813</v>
      </c>
      <c r="K910" s="1">
        <v>-8.4924037857269707E-2</v>
      </c>
    </row>
    <row r="911" spans="9:11" x14ac:dyDescent="0.2">
      <c r="I911" s="1">
        <v>892</v>
      </c>
      <c r="J911" s="1">
        <v>17.924538848882658</v>
      </c>
      <c r="K911" s="1">
        <v>-0.37106881231990674</v>
      </c>
    </row>
    <row r="912" spans="9:11" x14ac:dyDescent="0.2">
      <c r="I912" s="1">
        <v>893</v>
      </c>
      <c r="J912" s="1">
        <v>29.997159572942415</v>
      </c>
      <c r="K912" s="1">
        <v>5.2531914840084744E-2</v>
      </c>
    </row>
    <row r="913" spans="9:11" x14ac:dyDescent="0.2">
      <c r="I913" s="1">
        <v>894</v>
      </c>
      <c r="J913" s="1">
        <v>20.687021553803543</v>
      </c>
      <c r="K913" s="1">
        <v>-0.27413959460338444</v>
      </c>
    </row>
    <row r="914" spans="9:11" x14ac:dyDescent="0.2">
      <c r="I914" s="1">
        <v>895</v>
      </c>
      <c r="J914" s="1">
        <v>28.014063179869002</v>
      </c>
      <c r="K914" s="1">
        <v>-1.7050414741438539E-2</v>
      </c>
    </row>
    <row r="915" spans="9:11" x14ac:dyDescent="0.2">
      <c r="I915" s="1">
        <v>896</v>
      </c>
      <c r="J915" s="1">
        <v>29.889884547191883</v>
      </c>
      <c r="K915" s="1">
        <v>4.8767878848838007E-2</v>
      </c>
    </row>
    <row r="916" spans="9:11" x14ac:dyDescent="0.2">
      <c r="I916" s="1">
        <v>897</v>
      </c>
      <c r="J916" s="1">
        <v>27.030315234320764</v>
      </c>
      <c r="K916" s="1">
        <v>-5.1567886515060925E-2</v>
      </c>
    </row>
    <row r="917" spans="9:11" x14ac:dyDescent="0.2">
      <c r="I917" s="1">
        <v>898</v>
      </c>
      <c r="J917" s="1">
        <v>36.115580121537363</v>
      </c>
      <c r="K917" s="1">
        <v>0.26721333759780219</v>
      </c>
    </row>
    <row r="918" spans="9:11" x14ac:dyDescent="0.2">
      <c r="I918" s="1">
        <v>899</v>
      </c>
      <c r="J918" s="1">
        <v>32.538162053089678</v>
      </c>
      <c r="K918" s="1">
        <v>0.14168989659963782</v>
      </c>
    </row>
    <row r="919" spans="9:11" x14ac:dyDescent="0.2">
      <c r="I919" s="1">
        <v>900</v>
      </c>
      <c r="J919" s="1">
        <v>24.551531448317125</v>
      </c>
      <c r="K919" s="1">
        <v>-0.13854275619939915</v>
      </c>
    </row>
    <row r="920" spans="9:11" x14ac:dyDescent="0.2">
      <c r="I920" s="1">
        <v>901</v>
      </c>
      <c r="J920" s="1">
        <v>43.250931433848521</v>
      </c>
      <c r="K920" s="1">
        <v>0.5175765415385446</v>
      </c>
    </row>
    <row r="921" spans="9:11" x14ac:dyDescent="0.2">
      <c r="I921" s="1">
        <v>902</v>
      </c>
      <c r="J921" s="1">
        <v>29.580387381701222</v>
      </c>
      <c r="K921" s="1">
        <v>3.7908329182499007E-2</v>
      </c>
    </row>
    <row r="922" spans="9:11" x14ac:dyDescent="0.2">
      <c r="I922" s="1">
        <v>903</v>
      </c>
      <c r="J922" s="1">
        <v>23.372641485478507</v>
      </c>
      <c r="K922" s="1">
        <v>-0.17990731629899975</v>
      </c>
    </row>
    <row r="923" spans="9:11" x14ac:dyDescent="0.2">
      <c r="I923" s="1">
        <v>904</v>
      </c>
      <c r="J923" s="1">
        <v>25.382049167074801</v>
      </c>
      <c r="K923" s="1">
        <v>-0.10940178361141051</v>
      </c>
    </row>
    <row r="924" spans="9:11" x14ac:dyDescent="0.2">
      <c r="I924" s="1">
        <v>905</v>
      </c>
      <c r="J924" s="1">
        <v>33.144431620170124</v>
      </c>
      <c r="K924" s="1">
        <v>0.1629625129884254</v>
      </c>
    </row>
    <row r="925" spans="9:11" x14ac:dyDescent="0.2">
      <c r="I925" s="1">
        <v>906</v>
      </c>
      <c r="J925" s="1">
        <v>16.574558213170963</v>
      </c>
      <c r="K925" s="1">
        <v>-0.41843655392382584</v>
      </c>
    </row>
    <row r="926" spans="9:11" x14ac:dyDescent="0.2">
      <c r="I926" s="1">
        <v>907</v>
      </c>
      <c r="J926" s="1">
        <v>32.339476660751103</v>
      </c>
      <c r="K926" s="1">
        <v>0.1347184793246001</v>
      </c>
    </row>
    <row r="927" spans="9:11" x14ac:dyDescent="0.2">
      <c r="I927" s="1">
        <v>908</v>
      </c>
      <c r="J927" s="1">
        <v>29.003094564354118</v>
      </c>
      <c r="K927" s="1">
        <v>1.7652440854530459E-2</v>
      </c>
    </row>
    <row r="928" spans="9:11" x14ac:dyDescent="0.2">
      <c r="I928" s="1">
        <v>909</v>
      </c>
      <c r="J928" s="1">
        <v>29.858973348800202</v>
      </c>
      <c r="K928" s="1">
        <v>4.7683275396498311E-2</v>
      </c>
    </row>
    <row r="929" spans="9:11" x14ac:dyDescent="0.2">
      <c r="I929" s="1">
        <v>910</v>
      </c>
      <c r="J929" s="1">
        <v>26.060803993203304</v>
      </c>
      <c r="K929" s="1">
        <v>-8.5585824799884053E-2</v>
      </c>
    </row>
    <row r="930" spans="9:11" x14ac:dyDescent="0.2">
      <c r="I930" s="1">
        <v>911</v>
      </c>
      <c r="J930" s="1">
        <v>30.562999640738205</v>
      </c>
      <c r="K930" s="1">
        <v>7.238595230660369E-2</v>
      </c>
    </row>
    <row r="931" spans="9:11" x14ac:dyDescent="0.2">
      <c r="I931" s="1">
        <v>912</v>
      </c>
      <c r="J931" s="1">
        <v>54.2541224364128</v>
      </c>
      <c r="K931" s="1">
        <v>0.90365341882150174</v>
      </c>
    </row>
    <row r="932" spans="9:11" x14ac:dyDescent="0.2">
      <c r="I932" s="1">
        <v>913</v>
      </c>
      <c r="J932" s="1">
        <v>25.831831594529074</v>
      </c>
      <c r="K932" s="1">
        <v>-9.3619944051611434E-2</v>
      </c>
    </row>
    <row r="933" spans="9:11" x14ac:dyDescent="0.2">
      <c r="I933" s="1">
        <v>914</v>
      </c>
      <c r="J933" s="1">
        <v>33.520026055567392</v>
      </c>
      <c r="K933" s="1">
        <v>0.17614126510762779</v>
      </c>
    </row>
    <row r="934" spans="9:11" x14ac:dyDescent="0.2">
      <c r="I934" s="1">
        <v>915</v>
      </c>
      <c r="J934" s="1">
        <v>36.140424907840043</v>
      </c>
      <c r="K934" s="1">
        <v>0.26808508448561552</v>
      </c>
    </row>
    <row r="935" spans="9:11" x14ac:dyDescent="0.2">
      <c r="I935" s="1">
        <v>916</v>
      </c>
      <c r="J935" s="1">
        <v>38.596740400986143</v>
      </c>
      <c r="K935" s="1">
        <v>0.35427159301705763</v>
      </c>
    </row>
    <row r="936" spans="9:11" x14ac:dyDescent="0.2">
      <c r="I936" s="1">
        <v>917</v>
      </c>
      <c r="J936" s="1">
        <v>18.287727129049308</v>
      </c>
      <c r="K936" s="1">
        <v>-0.35832536389300673</v>
      </c>
    </row>
    <row r="937" spans="9:11" x14ac:dyDescent="0.2">
      <c r="I937" s="1">
        <v>918</v>
      </c>
      <c r="J937" s="1">
        <v>32.853352203552859</v>
      </c>
      <c r="K937" s="1">
        <v>0.15274920012466173</v>
      </c>
    </row>
    <row r="938" spans="9:11" x14ac:dyDescent="0.2">
      <c r="I938" s="1">
        <v>919</v>
      </c>
      <c r="J938" s="1">
        <v>38.312715451578306</v>
      </c>
      <c r="K938" s="1">
        <v>0.34430580531853705</v>
      </c>
    </row>
    <row r="939" spans="9:11" x14ac:dyDescent="0.2">
      <c r="I939" s="1">
        <v>920</v>
      </c>
      <c r="J939" s="1">
        <v>21.731109082022169</v>
      </c>
      <c r="K939" s="1">
        <v>-0.23750494449045023</v>
      </c>
    </row>
    <row r="940" spans="9:11" x14ac:dyDescent="0.2">
      <c r="I940" s="1">
        <v>921</v>
      </c>
      <c r="J940" s="1">
        <v>21.271107787210145</v>
      </c>
      <c r="K940" s="1">
        <v>-0.25364534079964401</v>
      </c>
    </row>
    <row r="941" spans="9:11" x14ac:dyDescent="0.2">
      <c r="I941" s="1">
        <v>922</v>
      </c>
      <c r="J941" s="1">
        <v>39.534121613169134</v>
      </c>
      <c r="K941" s="1">
        <v>0.38716216186558366</v>
      </c>
    </row>
    <row r="942" spans="9:11" x14ac:dyDescent="0.2">
      <c r="I942" s="1">
        <v>923</v>
      </c>
      <c r="J942" s="1">
        <v>34.502449636403945</v>
      </c>
      <c r="K942" s="1">
        <v>0.21061226794399807</v>
      </c>
    </row>
    <row r="943" spans="9:11" x14ac:dyDescent="0.2">
      <c r="I943" s="1">
        <v>924</v>
      </c>
      <c r="J943" s="1">
        <v>40.054134809394604</v>
      </c>
      <c r="K943" s="1">
        <v>0.40540823892612649</v>
      </c>
    </row>
    <row r="944" spans="9:11" x14ac:dyDescent="0.2">
      <c r="I944" s="1">
        <v>925</v>
      </c>
      <c r="J944" s="1">
        <v>27.085997806510214</v>
      </c>
      <c r="K944" s="1">
        <v>-4.9614112052273195E-2</v>
      </c>
    </row>
    <row r="945" spans="9:11" x14ac:dyDescent="0.2">
      <c r="I945" s="1">
        <v>926</v>
      </c>
      <c r="J945" s="1">
        <v>25.507744587910121</v>
      </c>
      <c r="K945" s="1">
        <v>-0.10499141796806592</v>
      </c>
    </row>
    <row r="946" spans="9:11" x14ac:dyDescent="0.2">
      <c r="I946" s="1">
        <v>927</v>
      </c>
      <c r="J946" s="1">
        <v>35.403577981790818</v>
      </c>
      <c r="K946" s="1">
        <v>0.24223080637862518</v>
      </c>
    </row>
    <row r="947" spans="9:11" x14ac:dyDescent="0.2">
      <c r="I947" s="1">
        <v>928</v>
      </c>
      <c r="J947" s="1">
        <v>31.571327398775924</v>
      </c>
      <c r="K947" s="1">
        <v>0.1077658736412605</v>
      </c>
    </row>
    <row r="948" spans="9:11" x14ac:dyDescent="0.2">
      <c r="I948" s="1">
        <v>929</v>
      </c>
      <c r="J948" s="1">
        <v>33.303884691218144</v>
      </c>
      <c r="K948" s="1">
        <v>0.16855735758660154</v>
      </c>
    </row>
    <row r="949" spans="9:11" x14ac:dyDescent="0.2">
      <c r="I949" s="1">
        <v>930</v>
      </c>
      <c r="J949" s="1">
        <v>54.022837948858459</v>
      </c>
      <c r="K949" s="1">
        <v>0.89553817364415644</v>
      </c>
    </row>
    <row r="950" spans="9:11" x14ac:dyDescent="0.2">
      <c r="I950" s="1">
        <v>931</v>
      </c>
      <c r="J950" s="1">
        <v>14.254426028155587</v>
      </c>
      <c r="K950" s="1">
        <v>-0.49984470076647064</v>
      </c>
    </row>
    <row r="951" spans="9:11" x14ac:dyDescent="0.2">
      <c r="I951" s="1">
        <v>932</v>
      </c>
      <c r="J951" s="1">
        <v>23.642686650766358</v>
      </c>
      <c r="K951" s="1">
        <v>-0.17043204734153131</v>
      </c>
    </row>
    <row r="952" spans="9:11" x14ac:dyDescent="0.2">
      <c r="I952" s="1">
        <v>933</v>
      </c>
      <c r="J952" s="1">
        <v>24.258347480449558</v>
      </c>
      <c r="K952" s="1">
        <v>-0.14882991296668219</v>
      </c>
    </row>
    <row r="953" spans="9:11" x14ac:dyDescent="0.2">
      <c r="I953" s="1">
        <v>934</v>
      </c>
      <c r="J953" s="1">
        <v>29.542329431131609</v>
      </c>
      <c r="K953" s="1">
        <v>3.6572962495845934E-2</v>
      </c>
    </row>
    <row r="954" spans="9:11" x14ac:dyDescent="0.2">
      <c r="I954" s="1">
        <v>935</v>
      </c>
      <c r="J954" s="1">
        <v>25.188862663280666</v>
      </c>
      <c r="K954" s="1">
        <v>-0.11618025742874855</v>
      </c>
    </row>
    <row r="955" spans="9:11" x14ac:dyDescent="0.2">
      <c r="I955" s="1">
        <v>936</v>
      </c>
      <c r="J955" s="1">
        <v>23.186528931257779</v>
      </c>
      <c r="K955" s="1">
        <v>-0.18643758135937616</v>
      </c>
    </row>
    <row r="956" spans="9:11" x14ac:dyDescent="0.2">
      <c r="I956" s="1">
        <v>937</v>
      </c>
      <c r="J956" s="1">
        <v>26.523780445270898</v>
      </c>
      <c r="K956" s="1">
        <v>-6.9341037008038675E-2</v>
      </c>
    </row>
    <row r="957" spans="9:11" x14ac:dyDescent="0.2">
      <c r="I957" s="1">
        <v>938</v>
      </c>
      <c r="J957" s="1">
        <v>37.977457383820749</v>
      </c>
      <c r="K957" s="1">
        <v>0.33254236434458767</v>
      </c>
    </row>
    <row r="958" spans="9:11" x14ac:dyDescent="0.2">
      <c r="I958" s="1">
        <v>939</v>
      </c>
      <c r="J958" s="1">
        <v>33.307301147363866</v>
      </c>
      <c r="K958" s="1">
        <v>0.16867723324083739</v>
      </c>
    </row>
    <row r="959" spans="9:11" x14ac:dyDescent="0.2">
      <c r="I959" s="1">
        <v>940</v>
      </c>
      <c r="J959" s="1">
        <v>38.85704060727484</v>
      </c>
      <c r="K959" s="1">
        <v>0.36340493358859088</v>
      </c>
    </row>
    <row r="960" spans="9:11" x14ac:dyDescent="0.2">
      <c r="I960" s="1">
        <v>941</v>
      </c>
      <c r="J960" s="1">
        <v>34.504015943858754</v>
      </c>
      <c r="K960" s="1">
        <v>0.21066722610030714</v>
      </c>
    </row>
    <row r="961" spans="9:11" x14ac:dyDescent="0.2">
      <c r="I961" s="1">
        <v>942</v>
      </c>
      <c r="J961" s="1">
        <v>26.007049591593663</v>
      </c>
      <c r="K961" s="1">
        <v>-8.7471944154608308E-2</v>
      </c>
    </row>
    <row r="962" spans="9:11" x14ac:dyDescent="0.2">
      <c r="I962" s="1">
        <v>943</v>
      </c>
      <c r="J962" s="1">
        <v>21.65402249277609</v>
      </c>
      <c r="K962" s="1">
        <v>-0.2402097370955758</v>
      </c>
    </row>
    <row r="963" spans="9:11" x14ac:dyDescent="0.2">
      <c r="I963" s="1">
        <v>944</v>
      </c>
      <c r="J963" s="1">
        <v>23.702320691078238</v>
      </c>
      <c r="K963" s="1">
        <v>-0.16833962487444779</v>
      </c>
    </row>
    <row r="964" spans="9:11" x14ac:dyDescent="0.2">
      <c r="I964" s="1">
        <v>945</v>
      </c>
      <c r="J964" s="1">
        <v>34.053772152707445</v>
      </c>
      <c r="K964" s="1">
        <v>0.19486919834061212</v>
      </c>
    </row>
    <row r="965" spans="9:11" x14ac:dyDescent="0.2">
      <c r="I965" s="1">
        <v>946</v>
      </c>
      <c r="J965" s="1">
        <v>27.991620679546372</v>
      </c>
      <c r="K965" s="1">
        <v>-1.7837870893109745E-2</v>
      </c>
    </row>
    <row r="966" spans="9:11" x14ac:dyDescent="0.2">
      <c r="I966" s="1">
        <v>947</v>
      </c>
      <c r="J966" s="1">
        <v>42.956911982518363</v>
      </c>
      <c r="K966" s="1">
        <v>0.50726006956204783</v>
      </c>
    </row>
    <row r="967" spans="9:11" x14ac:dyDescent="0.2">
      <c r="I967" s="1">
        <v>948</v>
      </c>
      <c r="J967" s="1">
        <v>33.196393105390889</v>
      </c>
      <c r="K967" s="1">
        <v>0.16478572299617156</v>
      </c>
    </row>
    <row r="968" spans="9:11" x14ac:dyDescent="0.2">
      <c r="I968" s="1">
        <v>949</v>
      </c>
      <c r="J968" s="1">
        <v>21.924451347253303</v>
      </c>
      <c r="K968" s="1">
        <v>-0.23072100535953324</v>
      </c>
    </row>
    <row r="969" spans="9:11" x14ac:dyDescent="0.2">
      <c r="I969" s="1">
        <v>950</v>
      </c>
      <c r="J969" s="1">
        <v>32.223430258169699</v>
      </c>
      <c r="K969" s="1">
        <v>0.1306466757252526</v>
      </c>
    </row>
    <row r="970" spans="9:11" x14ac:dyDescent="0.2">
      <c r="I970" s="1">
        <v>951</v>
      </c>
      <c r="J970" s="1">
        <v>51.183562623810346</v>
      </c>
      <c r="K970" s="1">
        <v>0.79591447802843318</v>
      </c>
    </row>
    <row r="971" spans="9:11" x14ac:dyDescent="0.2">
      <c r="I971" s="1">
        <v>952</v>
      </c>
      <c r="J971" s="1">
        <v>44.70997187536539</v>
      </c>
      <c r="K971" s="1">
        <v>0.56877094299527686</v>
      </c>
    </row>
    <row r="972" spans="9:11" x14ac:dyDescent="0.2">
      <c r="I972" s="1">
        <v>953</v>
      </c>
      <c r="J972" s="1">
        <v>21.651990373068109</v>
      </c>
      <c r="K972" s="1">
        <v>-0.24028103954146984</v>
      </c>
    </row>
    <row r="973" spans="9:11" x14ac:dyDescent="0.2">
      <c r="I973" s="1">
        <v>954</v>
      </c>
      <c r="J973" s="1">
        <v>28.294817782969105</v>
      </c>
      <c r="K973" s="1">
        <v>-7.1993760361717622E-3</v>
      </c>
    </row>
    <row r="974" spans="9:11" x14ac:dyDescent="0.2">
      <c r="I974" s="1">
        <v>955</v>
      </c>
      <c r="J974" s="1">
        <v>45.869755882416094</v>
      </c>
      <c r="K974" s="1">
        <v>0.6094651186812664</v>
      </c>
    </row>
    <row r="975" spans="9:11" x14ac:dyDescent="0.2">
      <c r="I975" s="1">
        <v>956</v>
      </c>
      <c r="J975" s="1">
        <v>21.692402982694134</v>
      </c>
      <c r="K975" s="1">
        <v>-0.23886305323880233</v>
      </c>
    </row>
    <row r="976" spans="9:11" x14ac:dyDescent="0.2">
      <c r="I976" s="1">
        <v>957</v>
      </c>
      <c r="J976" s="1">
        <v>35.394086929785999</v>
      </c>
      <c r="K976" s="1">
        <v>0.24189778701003506</v>
      </c>
    </row>
    <row r="977" spans="9:11" x14ac:dyDescent="0.2">
      <c r="I977" s="1">
        <v>958</v>
      </c>
      <c r="J977" s="1">
        <v>74.824657397314951</v>
      </c>
      <c r="K977" s="1">
        <v>1.6254265753443842</v>
      </c>
    </row>
    <row r="978" spans="9:11" x14ac:dyDescent="0.2">
      <c r="I978" s="1">
        <v>959</v>
      </c>
      <c r="J978" s="1">
        <v>42.242920949119075</v>
      </c>
      <c r="K978" s="1">
        <v>0.48220775260066928</v>
      </c>
    </row>
    <row r="979" spans="9:11" x14ac:dyDescent="0.2">
      <c r="I979" s="1">
        <v>960</v>
      </c>
      <c r="J979" s="1">
        <v>31.191228836736553</v>
      </c>
      <c r="K979" s="1">
        <v>9.4429081990756239E-2</v>
      </c>
    </row>
    <row r="980" spans="9:11" x14ac:dyDescent="0.2">
      <c r="I980" s="1">
        <v>961</v>
      </c>
      <c r="J980" s="1">
        <v>40.150292825472</v>
      </c>
      <c r="K980" s="1">
        <v>0.40878220440252633</v>
      </c>
    </row>
    <row r="981" spans="9:11" x14ac:dyDescent="0.2">
      <c r="I981" s="1">
        <v>962</v>
      </c>
      <c r="J981" s="1">
        <v>42.00032820610506</v>
      </c>
      <c r="K981" s="1">
        <v>0.47369572653000208</v>
      </c>
    </row>
    <row r="982" spans="9:11" x14ac:dyDescent="0.2">
      <c r="I982" s="1">
        <v>963</v>
      </c>
      <c r="J982" s="1">
        <v>36.645934801758933</v>
      </c>
      <c r="K982" s="1">
        <v>0.2858222737459275</v>
      </c>
    </row>
    <row r="983" spans="9:11" x14ac:dyDescent="0.2">
      <c r="I983" s="1">
        <v>964</v>
      </c>
      <c r="J983" s="1">
        <v>27.088181003343696</v>
      </c>
      <c r="K983" s="1">
        <v>-4.9537508654607175E-2</v>
      </c>
    </row>
    <row r="984" spans="9:11" x14ac:dyDescent="0.2">
      <c r="I984" s="1">
        <v>965</v>
      </c>
      <c r="J984" s="1">
        <v>25.67720519126518</v>
      </c>
      <c r="K984" s="1">
        <v>-9.9045431885432272E-2</v>
      </c>
    </row>
    <row r="985" spans="9:11" x14ac:dyDescent="0.2">
      <c r="I985" s="1">
        <v>966</v>
      </c>
      <c r="J985" s="1">
        <v>21.524854255641081</v>
      </c>
      <c r="K985" s="1">
        <v>-0.24474195594241821</v>
      </c>
    </row>
    <row r="986" spans="9:11" x14ac:dyDescent="0.2">
      <c r="I986" s="1">
        <v>967</v>
      </c>
      <c r="J986" s="1">
        <v>25.335348180751442</v>
      </c>
      <c r="K986" s="1">
        <v>-0.11104041471047572</v>
      </c>
    </row>
    <row r="987" spans="9:11" x14ac:dyDescent="0.2">
      <c r="I987" s="1">
        <v>968</v>
      </c>
      <c r="J987" s="1">
        <v>27.565203494053684</v>
      </c>
      <c r="K987" s="1">
        <v>-3.2799877401625134E-2</v>
      </c>
    </row>
    <row r="988" spans="9:11" x14ac:dyDescent="0.2">
      <c r="I988" s="1">
        <v>969</v>
      </c>
      <c r="J988" s="1">
        <v>24.071754377935807</v>
      </c>
      <c r="K988" s="1">
        <v>-0.15537703937067343</v>
      </c>
    </row>
    <row r="989" spans="9:11" x14ac:dyDescent="0.2">
      <c r="I989" s="1">
        <v>970</v>
      </c>
      <c r="J989" s="1">
        <v>29.526073828710853</v>
      </c>
      <c r="K989" s="1">
        <v>3.6002590481082564E-2</v>
      </c>
    </row>
    <row r="990" spans="9:11" x14ac:dyDescent="0.2">
      <c r="I990" s="1">
        <v>971</v>
      </c>
      <c r="J990" s="1">
        <v>30.472180929278217</v>
      </c>
      <c r="K990" s="1">
        <v>6.9199330851867261E-2</v>
      </c>
    </row>
    <row r="991" spans="9:11" x14ac:dyDescent="0.2">
      <c r="I991" s="1">
        <v>972</v>
      </c>
      <c r="J991" s="1">
        <v>23.277750118247486</v>
      </c>
      <c r="K991" s="1">
        <v>-0.18323683795622858</v>
      </c>
    </row>
    <row r="992" spans="9:11" x14ac:dyDescent="0.2">
      <c r="I992" s="1">
        <v>973</v>
      </c>
      <c r="J992" s="1">
        <v>31.8438579678533</v>
      </c>
      <c r="K992" s="1">
        <v>0.11732834974923859</v>
      </c>
    </row>
    <row r="993" spans="9:11" x14ac:dyDescent="0.2">
      <c r="I993" s="1">
        <v>974</v>
      </c>
      <c r="J993" s="1">
        <v>16.597828752902771</v>
      </c>
      <c r="K993" s="1">
        <v>-0.41762004375779749</v>
      </c>
    </row>
    <row r="994" spans="9:11" x14ac:dyDescent="0.2">
      <c r="I994" s="1">
        <v>975</v>
      </c>
      <c r="J994" s="1">
        <v>31.953735973745932</v>
      </c>
      <c r="K994" s="1">
        <v>0.12118371837705025</v>
      </c>
    </row>
    <row r="995" spans="9:11" x14ac:dyDescent="0.2">
      <c r="I995" s="1">
        <v>976</v>
      </c>
      <c r="J995" s="1">
        <v>31.697418218369219</v>
      </c>
      <c r="K995" s="1">
        <v>0.11219011292523574</v>
      </c>
    </row>
    <row r="996" spans="9:11" x14ac:dyDescent="0.2">
      <c r="I996" s="1">
        <v>977</v>
      </c>
      <c r="J996" s="1">
        <v>20.730951835375116</v>
      </c>
      <c r="K996" s="1">
        <v>-0.2725981812149082</v>
      </c>
    </row>
    <row r="997" spans="9:11" x14ac:dyDescent="0.2">
      <c r="I997" s="1">
        <v>978</v>
      </c>
      <c r="J997" s="1">
        <v>28.744645625469733</v>
      </c>
      <c r="K997" s="1">
        <v>8.5840570340257241E-3</v>
      </c>
    </row>
    <row r="998" spans="9:11" x14ac:dyDescent="0.2">
      <c r="I998" s="1">
        <v>979</v>
      </c>
      <c r="J998" s="1">
        <v>44.117738088304598</v>
      </c>
      <c r="K998" s="1">
        <v>0.54799081011595085</v>
      </c>
    </row>
    <row r="999" spans="9:11" x14ac:dyDescent="0.2">
      <c r="I999" s="1">
        <v>980</v>
      </c>
      <c r="J999" s="1">
        <v>24.372726689634039</v>
      </c>
      <c r="K999" s="1">
        <v>-0.14481660738126179</v>
      </c>
    </row>
    <row r="1000" spans="9:11" x14ac:dyDescent="0.2">
      <c r="I1000" s="1">
        <v>981</v>
      </c>
      <c r="J1000" s="1">
        <v>33.812594972658793</v>
      </c>
      <c r="K1000" s="1">
        <v>0.18640684114592257</v>
      </c>
    </row>
    <row r="1001" spans="9:11" x14ac:dyDescent="0.2">
      <c r="I1001" s="1">
        <v>982</v>
      </c>
      <c r="J1001" s="1">
        <v>27.017667090809152</v>
      </c>
      <c r="K1001" s="1">
        <v>-5.2011681024240294E-2</v>
      </c>
    </row>
    <row r="1002" spans="9:11" x14ac:dyDescent="0.2">
      <c r="I1002" s="1">
        <v>983</v>
      </c>
      <c r="J1002" s="1">
        <v>31.119846574586287</v>
      </c>
      <c r="K1002" s="1">
        <v>9.192444121355392E-2</v>
      </c>
    </row>
    <row r="1003" spans="9:11" x14ac:dyDescent="0.2">
      <c r="I1003" s="1">
        <v>984</v>
      </c>
      <c r="J1003" s="1">
        <v>42.281798219453698</v>
      </c>
      <c r="K1003" s="1">
        <v>0.48357186734925256</v>
      </c>
    </row>
    <row r="1004" spans="9:11" x14ac:dyDescent="0.2">
      <c r="I1004" s="1">
        <v>985</v>
      </c>
      <c r="J1004" s="1">
        <v>20.564401703306761</v>
      </c>
      <c r="K1004" s="1">
        <v>-0.27844204549800838</v>
      </c>
    </row>
    <row r="1005" spans="9:11" x14ac:dyDescent="0.2">
      <c r="I1005" s="1">
        <v>986</v>
      </c>
      <c r="J1005" s="1">
        <v>28.897374610355993</v>
      </c>
      <c r="K1005" s="1">
        <v>1.3942968784420791E-2</v>
      </c>
    </row>
    <row r="1006" spans="9:11" x14ac:dyDescent="0.2">
      <c r="I1006" s="1">
        <v>987</v>
      </c>
      <c r="J1006" s="1">
        <v>21.552909479783729</v>
      </c>
      <c r="K1006" s="1">
        <v>-0.24375756211285163</v>
      </c>
    </row>
    <row r="1007" spans="9:11" x14ac:dyDescent="0.2">
      <c r="I1007" s="1">
        <v>988</v>
      </c>
      <c r="J1007" s="1">
        <v>51.711945883728049</v>
      </c>
      <c r="K1007" s="1">
        <v>0.81445424153431756</v>
      </c>
    </row>
    <row r="1008" spans="9:11" x14ac:dyDescent="0.2">
      <c r="I1008" s="1">
        <v>989</v>
      </c>
      <c r="J1008" s="1">
        <v>29.850949029102608</v>
      </c>
      <c r="K1008" s="1">
        <v>4.7401720319389766E-2</v>
      </c>
    </row>
    <row r="1009" spans="9:11" x14ac:dyDescent="0.2">
      <c r="I1009" s="1">
        <v>990</v>
      </c>
      <c r="J1009" s="1">
        <v>37.103063940259453</v>
      </c>
      <c r="K1009" s="1">
        <v>0.30186189264068258</v>
      </c>
    </row>
    <row r="1010" spans="9:11" x14ac:dyDescent="0.2">
      <c r="I1010" s="1">
        <v>991</v>
      </c>
      <c r="J1010" s="1">
        <v>35.374868297268172</v>
      </c>
      <c r="K1010" s="1">
        <v>0.24122344902695342</v>
      </c>
    </row>
    <row r="1011" spans="9:11" x14ac:dyDescent="0.2">
      <c r="I1011" s="1">
        <v>992</v>
      </c>
      <c r="J1011" s="1">
        <v>23.68906973656658</v>
      </c>
      <c r="K1011" s="1">
        <v>-0.16880457064678667</v>
      </c>
    </row>
    <row r="1012" spans="9:11" x14ac:dyDescent="0.2">
      <c r="I1012" s="1">
        <v>993</v>
      </c>
      <c r="J1012" s="1">
        <v>21.104628434008401</v>
      </c>
      <c r="K1012" s="1">
        <v>-0.25948672161374031</v>
      </c>
    </row>
    <row r="1013" spans="9:11" x14ac:dyDescent="0.2">
      <c r="I1013" s="1">
        <v>994</v>
      </c>
      <c r="J1013" s="1">
        <v>29.908638482915183</v>
      </c>
      <c r="K1013" s="1">
        <v>4.9425911681234502E-2</v>
      </c>
    </row>
    <row r="1014" spans="9:11" x14ac:dyDescent="0.2">
      <c r="I1014" s="1">
        <v>995</v>
      </c>
      <c r="J1014" s="1">
        <v>22.190234552304457</v>
      </c>
      <c r="K1014" s="1">
        <v>-0.22139527886651028</v>
      </c>
    </row>
    <row r="1015" spans="9:11" x14ac:dyDescent="0.2">
      <c r="I1015" s="1">
        <v>996</v>
      </c>
      <c r="J1015" s="1">
        <v>25.158162971426346</v>
      </c>
      <c r="K1015" s="1">
        <v>-0.11725743959907557</v>
      </c>
    </row>
    <row r="1016" spans="9:11" x14ac:dyDescent="0.2">
      <c r="I1016" s="1">
        <v>997</v>
      </c>
      <c r="J1016" s="1">
        <v>45.482521895945425</v>
      </c>
      <c r="K1016" s="1">
        <v>0.59587796126124293</v>
      </c>
    </row>
    <row r="1017" spans="9:11" x14ac:dyDescent="0.2">
      <c r="I1017" s="1">
        <v>998</v>
      </c>
      <c r="J1017" s="1">
        <v>19.134439778851075</v>
      </c>
      <c r="K1017" s="1">
        <v>-0.32861614811048862</v>
      </c>
    </row>
    <row r="1018" spans="9:11" x14ac:dyDescent="0.2">
      <c r="I1018" s="1">
        <v>999</v>
      </c>
      <c r="J1018" s="1">
        <v>39.934524008425043</v>
      </c>
      <c r="K1018" s="1">
        <v>0.40121136871666818</v>
      </c>
    </row>
    <row r="1019" spans="9:11" x14ac:dyDescent="0.2">
      <c r="I1019" s="1">
        <v>1000</v>
      </c>
      <c r="J1019" s="1">
        <v>23.202631477905776</v>
      </c>
      <c r="K1019" s="1">
        <v>-0.18587257972260438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C5D83A-0AD7-4A8A-8A82-543A1B7A69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516492B-8F90-4254-A9BF-4577DD927FF6}">
  <ds:schemaRefs>
    <ds:schemaRef ds:uri="http://www.w3.org/XML/1998/namespace"/>
    <ds:schemaRef ds:uri="d1607db4-bd3f-4f82-a312-bf7e283d0a6b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E83D93C-B7A6-4681-B782-0B486D12F1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lookup</vt:lpstr>
      <vt:lpstr>prices</vt:lpstr>
      <vt:lpstr>returns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2007-02-23T15:51:01Z</dcterms:created>
  <dcterms:modified xsi:type="dcterms:W3CDTF">2010-08-28T14:01:31Z</dcterms:modified>
  <cp:category/>
</cp:coreProperties>
</file>